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ytmanovadm\Documents\ПРОЕКТЫ ПРОГРАММ\МП 23 2023-2030\МП 23 на 2026 год\декабрь 2025 года\"/>
    </mc:Choice>
  </mc:AlternateContent>
  <bookViews>
    <workbookView xWindow="-120" yWindow="-120" windowWidth="29040" windowHeight="15840" activeTab="4"/>
  </bookViews>
  <sheets>
    <sheet name="Раздел 2" sheetId="1" r:id="rId1"/>
    <sheet name="Раздел 3" sheetId="3" r:id="rId2"/>
    <sheet name="Раздел 4" sheetId="4" r:id="rId3"/>
    <sheet name="Раздел  5" sheetId="5" r:id="rId4"/>
    <sheet name="Раздел  6" sheetId="9" r:id="rId5"/>
    <sheet name="Раздел 6" sheetId="8" state="hidden" r:id="rId6"/>
  </sheets>
  <definedNames>
    <definedName name="_ftn2" localSheetId="1">'Раздел 3'!$A$13</definedName>
    <definedName name="_ftn3" localSheetId="2">'Раздел 4'!#REF!</definedName>
    <definedName name="_ftn4" localSheetId="2">'Раздел 4'!#REF!</definedName>
    <definedName name="_ftn5" localSheetId="2">'Раздел 4'!#REF!</definedName>
    <definedName name="_ftn6" localSheetId="2">'Раздел 4'!#REF!</definedName>
    <definedName name="_ftnref2" localSheetId="1">'Раздел 3'!$E$3</definedName>
    <definedName name="_ftnref3" localSheetId="2">'Раздел 4'!$D$4</definedName>
    <definedName name="_ftnref4" localSheetId="2">'Раздел 4'!#REF!</definedName>
    <definedName name="_ftnref5" localSheetId="2">'Раздел 4'!#REF!</definedName>
    <definedName name="_ftnref6" localSheetId="2">'Раздел 4'!$B$10</definedName>
    <definedName name="_xlnm.Print_Area" localSheetId="3">'Раздел  5'!$A$1:$I$138</definedName>
    <definedName name="_xlnm.Print_Area" localSheetId="1">'Раздел 3'!$A$1:$P$11</definedName>
    <definedName name="_xlnm.Print_Area" localSheetId="2">'Раздел 4'!$A$1:$D$17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9" i="5" l="1"/>
  <c r="E79" i="5"/>
  <c r="F79" i="5"/>
  <c r="C79" i="5"/>
  <c r="D87" i="5"/>
  <c r="E87" i="5"/>
  <c r="F87" i="5"/>
  <c r="G87" i="5"/>
  <c r="H87" i="5"/>
  <c r="C87" i="5"/>
  <c r="I16" i="5"/>
  <c r="I17" i="5"/>
  <c r="I18" i="5"/>
  <c r="I15" i="5" s="1"/>
  <c r="I19" i="5"/>
  <c r="I20" i="5"/>
  <c r="I21" i="5"/>
  <c r="I22" i="5"/>
  <c r="D15" i="5"/>
  <c r="E15" i="5"/>
  <c r="F15" i="5"/>
  <c r="G15" i="5"/>
  <c r="H15" i="5"/>
  <c r="C15" i="5"/>
  <c r="H17" i="5"/>
  <c r="H19" i="5"/>
  <c r="H20" i="5"/>
  <c r="H21" i="5"/>
  <c r="H22" i="5"/>
  <c r="H16" i="5"/>
  <c r="G17" i="5"/>
  <c r="G19" i="5"/>
  <c r="G20" i="5"/>
  <c r="G21" i="5"/>
  <c r="G22" i="5"/>
  <c r="G16" i="5"/>
  <c r="F17" i="5"/>
  <c r="F18" i="5"/>
  <c r="F19" i="5"/>
  <c r="F20" i="5"/>
  <c r="F21" i="5"/>
  <c r="F22" i="5"/>
  <c r="F16" i="5"/>
  <c r="E17" i="5"/>
  <c r="E18" i="5"/>
  <c r="E19" i="5"/>
  <c r="E20" i="5"/>
  <c r="E21" i="5"/>
  <c r="E22" i="5"/>
  <c r="E16" i="5"/>
  <c r="D17" i="5"/>
  <c r="D18" i="5"/>
  <c r="D19" i="5"/>
  <c r="D20" i="5"/>
  <c r="D21" i="5"/>
  <c r="D22" i="5"/>
  <c r="D16" i="5"/>
  <c r="C17" i="5"/>
  <c r="C18" i="5"/>
  <c r="C19" i="5"/>
  <c r="C20" i="5"/>
  <c r="C21" i="5"/>
  <c r="C22" i="5"/>
  <c r="C16" i="5"/>
  <c r="I90" i="5" l="1"/>
  <c r="I87" i="5" s="1"/>
  <c r="I59" i="5" l="1"/>
  <c r="I60" i="5"/>
  <c r="I61" i="5"/>
  <c r="I62" i="5"/>
  <c r="I112" i="5"/>
  <c r="I113" i="5"/>
  <c r="I115" i="5"/>
  <c r="I116" i="5"/>
  <c r="I117" i="5"/>
  <c r="I118" i="5"/>
  <c r="I114" i="5"/>
  <c r="D80" i="5"/>
  <c r="E80" i="5"/>
  <c r="F80" i="5"/>
  <c r="G80" i="5"/>
  <c r="H80" i="5"/>
  <c r="D81" i="5"/>
  <c r="E81" i="5"/>
  <c r="F81" i="5"/>
  <c r="G81" i="5"/>
  <c r="H81" i="5"/>
  <c r="D82" i="5"/>
  <c r="E82" i="5"/>
  <c r="F82" i="5"/>
  <c r="G82" i="5"/>
  <c r="G79" i="5" s="1"/>
  <c r="H82" i="5"/>
  <c r="H79" i="5" s="1"/>
  <c r="D83" i="5"/>
  <c r="E83" i="5"/>
  <c r="F83" i="5"/>
  <c r="G83" i="5"/>
  <c r="H83" i="5"/>
  <c r="D84" i="5"/>
  <c r="E84" i="5"/>
  <c r="F84" i="5"/>
  <c r="G84" i="5"/>
  <c r="H84" i="5"/>
  <c r="D85" i="5"/>
  <c r="E85" i="5"/>
  <c r="F85" i="5"/>
  <c r="G85" i="5"/>
  <c r="H85" i="5"/>
  <c r="D86" i="5"/>
  <c r="E86" i="5"/>
  <c r="F86" i="5"/>
  <c r="G86" i="5"/>
  <c r="H86" i="5"/>
  <c r="C81" i="5"/>
  <c r="C83" i="5"/>
  <c r="C84" i="5"/>
  <c r="C85" i="5"/>
  <c r="C86" i="5"/>
  <c r="C80" i="5"/>
  <c r="I100" i="5"/>
  <c r="I101" i="5"/>
  <c r="I102" i="5"/>
  <c r="I96" i="5"/>
  <c r="I97" i="5"/>
  <c r="I91" i="5"/>
  <c r="I92" i="5"/>
  <c r="I84" i="5" s="1"/>
  <c r="I93" i="5"/>
  <c r="I94" i="5"/>
  <c r="I88" i="5"/>
  <c r="I89" i="5"/>
  <c r="I99" i="5"/>
  <c r="I98" i="5"/>
  <c r="I80" i="5" l="1"/>
  <c r="I85" i="5"/>
  <c r="I81" i="5"/>
  <c r="I86" i="5"/>
  <c r="I83" i="5"/>
  <c r="I82" i="5"/>
  <c r="I79" i="5" s="1"/>
  <c r="C82" i="5"/>
  <c r="D48" i="5" l="1"/>
  <c r="D7" i="5" s="1"/>
  <c r="E48" i="5"/>
  <c r="E7" i="5" s="1"/>
  <c r="F48" i="5"/>
  <c r="F7" i="5" s="1"/>
  <c r="G48" i="5"/>
  <c r="G7" i="5" s="1"/>
  <c r="H48" i="5"/>
  <c r="H7" i="5" s="1"/>
  <c r="D49" i="5"/>
  <c r="D8" i="5" s="1"/>
  <c r="E49" i="5"/>
  <c r="E8" i="5" s="1"/>
  <c r="F49" i="5"/>
  <c r="F8" i="5" s="1"/>
  <c r="G49" i="5"/>
  <c r="G8" i="5" s="1"/>
  <c r="H49" i="5"/>
  <c r="H8" i="5" s="1"/>
  <c r="D50" i="5"/>
  <c r="D9" i="5" s="1"/>
  <c r="E50" i="5"/>
  <c r="E9" i="5" s="1"/>
  <c r="F50" i="5"/>
  <c r="F9" i="5" s="1"/>
  <c r="G50" i="5"/>
  <c r="G9" i="5" s="1"/>
  <c r="H50" i="5"/>
  <c r="H9" i="5" s="1"/>
  <c r="D51" i="5"/>
  <c r="D10" i="5" s="1"/>
  <c r="E51" i="5"/>
  <c r="E10" i="5" s="1"/>
  <c r="F51" i="5"/>
  <c r="F10" i="5" s="1"/>
  <c r="G51" i="5"/>
  <c r="G10" i="5" s="1"/>
  <c r="H51" i="5"/>
  <c r="H10" i="5" s="1"/>
  <c r="D52" i="5"/>
  <c r="D11" i="5" s="1"/>
  <c r="E52" i="5"/>
  <c r="E11" i="5" s="1"/>
  <c r="F52" i="5"/>
  <c r="F11" i="5" s="1"/>
  <c r="G52" i="5"/>
  <c r="G11" i="5" s="1"/>
  <c r="H52" i="5"/>
  <c r="H11" i="5" s="1"/>
  <c r="D53" i="5"/>
  <c r="D12" i="5" s="1"/>
  <c r="E53" i="5"/>
  <c r="E12" i="5" s="1"/>
  <c r="F53" i="5"/>
  <c r="F12" i="5" s="1"/>
  <c r="G53" i="5"/>
  <c r="G12" i="5" s="1"/>
  <c r="H53" i="5"/>
  <c r="H12" i="5" s="1"/>
  <c r="D54" i="5"/>
  <c r="E54" i="5"/>
  <c r="F54" i="5"/>
  <c r="F13" i="5" s="1"/>
  <c r="G54" i="5"/>
  <c r="G13" i="5" s="1"/>
  <c r="H54" i="5"/>
  <c r="H13" i="5" s="1"/>
  <c r="C49" i="5"/>
  <c r="C8" i="5" s="1"/>
  <c r="C50" i="5"/>
  <c r="C9" i="5" s="1"/>
  <c r="C51" i="5"/>
  <c r="C10" i="5" s="1"/>
  <c r="C52" i="5"/>
  <c r="C11" i="5" s="1"/>
  <c r="C53" i="5"/>
  <c r="C12" i="5" s="1"/>
  <c r="C54" i="5"/>
  <c r="C48" i="5"/>
  <c r="C7" i="5" s="1"/>
  <c r="I78" i="5"/>
  <c r="I77" i="5"/>
  <c r="I76" i="5"/>
  <c r="I67" i="5"/>
  <c r="I68" i="5"/>
  <c r="I52" i="5" s="1"/>
  <c r="I69" i="5"/>
  <c r="I70" i="5"/>
  <c r="I72" i="5"/>
  <c r="I73" i="5"/>
  <c r="I74" i="5"/>
  <c r="I64" i="5"/>
  <c r="I65" i="5"/>
  <c r="I56" i="5"/>
  <c r="I57" i="5"/>
  <c r="I75" i="5"/>
  <c r="I66" i="5"/>
  <c r="I58" i="5"/>
  <c r="I7" i="5" l="1"/>
  <c r="I54" i="5"/>
  <c r="I48" i="5"/>
  <c r="I11" i="5"/>
  <c r="I13" i="5"/>
  <c r="H6" i="5"/>
  <c r="E6" i="5"/>
  <c r="I50" i="5"/>
  <c r="G6" i="5"/>
  <c r="F6" i="5"/>
  <c r="D6" i="5"/>
  <c r="I10" i="5"/>
  <c r="I9" i="5"/>
  <c r="I8" i="5"/>
  <c r="I12" i="5"/>
  <c r="I53" i="5"/>
  <c r="I49" i="5"/>
  <c r="I51" i="5"/>
  <c r="I6" i="5" l="1"/>
</calcChain>
</file>

<file path=xl/sharedStrings.xml><?xml version="1.0" encoding="utf-8"?>
<sst xmlns="http://schemas.openxmlformats.org/spreadsheetml/2006/main" count="291" uniqueCount="136">
  <si>
    <t>2. Показатели муниципальной программы</t>
  </si>
  <si>
    <t>№ п/п</t>
  </si>
  <si>
    <t>Единица измерения (по ОКЕИ)</t>
  </si>
  <si>
    <t>значение</t>
  </si>
  <si>
    <t>год</t>
  </si>
  <si>
    <t>1.</t>
  </si>
  <si>
    <t xml:space="preserve">Цели/показатели муниципальной программы </t>
  </si>
  <si>
    <t>янв.</t>
  </si>
  <si>
    <t>фев.</t>
  </si>
  <si>
    <t>март</t>
  </si>
  <si>
    <t>апр.</t>
  </si>
  <si>
    <t>май</t>
  </si>
  <si>
    <t>июнь</t>
  </si>
  <si>
    <t>июль</t>
  </si>
  <si>
    <t>авг.</t>
  </si>
  <si>
    <t>сен.</t>
  </si>
  <si>
    <t>окт.</t>
  </si>
  <si>
    <t>ноя.</t>
  </si>
  <si>
    <t>1.1.</t>
  </si>
  <si>
    <t>4. Структура муниципальной программы</t>
  </si>
  <si>
    <t>Объем финансового обеспечения по годам реализации, тыс. рублей</t>
  </si>
  <si>
    <t>Всего</t>
  </si>
  <si>
    <t>Федеральный бюджет</t>
  </si>
  <si>
    <t>Бюджет автономного округа</t>
  </si>
  <si>
    <t>Местный бюджет</t>
  </si>
  <si>
    <t>Межбюджетные трансферты поселениям Нефтеюганского района&lt;*&gt;</t>
  </si>
  <si>
    <t>Объем налоговых расходов Нефтеюганского района &lt;**&gt;</t>
  </si>
  <si>
    <t>Средства поселений&lt;***&gt;</t>
  </si>
  <si>
    <t>Иные источники&lt;****&gt;</t>
  </si>
  <si>
    <t>5. Финансовое обеспечение муниципальной программы</t>
  </si>
  <si>
    <t xml:space="preserve">Наименование муниципальной программы, структурного элемента / источник финансового обеспечения </t>
  </si>
  <si>
    <t xml:space="preserve">Иные источники&lt;****&gt; </t>
  </si>
  <si>
    <t>Департамент образования  Нефтеюганского района</t>
  </si>
  <si>
    <t>2.</t>
  </si>
  <si>
    <t>3.</t>
  </si>
  <si>
    <t>1.2.</t>
  </si>
  <si>
    <t>1.3.</t>
  </si>
  <si>
    <t>Доля размещённых в СМИ информационных материалов по мотивации к ведению здорового образа жизни, отказу от вредных привычек, мотивированию к занятиям физкультурой и спортом</t>
  </si>
  <si>
    <t>Доля реализованных в образовательных учреждениях, учреждениях культуры и спорта, мероприятий, направленных на формирование у населения Нефтеюганского района мотивации по ведению здорового образа жизни, мотивированию к занятиям физкультурой и спортом</t>
  </si>
  <si>
    <t>Доля проведенных ежеквартальных оперативных профилактических рейдов по местам концентрации несовершеннолетних</t>
  </si>
  <si>
    <t>Департамент культуры и спорта Нефтеюганского района</t>
  </si>
  <si>
    <t>Департамент образования Нефтеюганского района</t>
  </si>
  <si>
    <t xml:space="preserve">Комплекс процессных мероприятий «Популяризация здорового образа жизни, физической культуры, спорта и здорового питания, посредством размещения в средствах массовой информации, сети «Интернет» тематической информации»  </t>
  </si>
  <si>
    <t>Комплекс процессных мероприятий «Размещение и распространение информации о факторах риска развития хронических неинфекционных заболеваний»</t>
  </si>
  <si>
    <t>Комплекс процессных мероприятий «Раннее выявление детей и подростков, потребляющих алкоголь и оказание им необходимой психологической и социальной помощи»</t>
  </si>
  <si>
    <t>Тип документа</t>
  </si>
  <si>
    <t>Вид документа</t>
  </si>
  <si>
    <t>Наименование документа</t>
  </si>
  <si>
    <t>Реквизиты</t>
  </si>
  <si>
    <t>Разработчик</t>
  </si>
  <si>
    <t>Гиперссылка на текст документа</t>
  </si>
  <si>
    <t>Муниципальная программа «Укрепление общественного здоровья»</t>
  </si>
  <si>
    <t>6. Реестр документов, входящих в состав муниципальной программы</t>
  </si>
  <si>
    <t xml:space="preserve">Структурный элемент «Популяризация здорового образа жизни, физической культуры, спорта и здорового питания, посредством размещения в средствах массовой информации, сети «Интернет» тематической информации»  </t>
  </si>
  <si>
    <t>https://nefteyuganskij-r86.gosweb.gosuslugi.ru/deyatelnost/napravleniya-deyatelnosti/zdravoohranenie/</t>
  </si>
  <si>
    <t>Срок реализации: 2025 - 2030</t>
  </si>
  <si>
    <t>%</t>
  </si>
  <si>
    <t xml:space="preserve">«МП» </t>
  </si>
  <si>
    <t>1.1</t>
  </si>
  <si>
    <t>3.1</t>
  </si>
  <si>
    <t>Всего:</t>
  </si>
  <si>
    <t xml:space="preserve"> Администрация Нефтеюганского района (отдел по делам несовершеннолетних, защите их прав)</t>
  </si>
  <si>
    <t xml:space="preserve"> Администрация Нефтеюганского района (отдел социально-трудовых отношений)</t>
  </si>
  <si>
    <t xml:space="preserve">Администрация Нефтеюганского района                                                                                                                                    (отдел социально-трудовых отношений) </t>
  </si>
  <si>
    <t>Мотивирование граждан к ведению здорового образа жизни посредством проведения информационно-коммуникационной кампании, спортивно-массовых мероприятий среди целевых групп населения, ожидаемый результат увеличение продолжительности жизни.</t>
  </si>
  <si>
    <t>-</t>
  </si>
  <si>
    <t>Доля реализованных в образовательных учреждениях, учреждениях культуры и спорта, мероприятий, направленных на формирование у населения Нефтеюганского района мотивации по ведению здорового образа жизни, мотивированию к занятиям физкультурой и спортом.</t>
  </si>
  <si>
    <t>Доля размещённых в СМИ информационных материалов по мотивации к ведению здорового образа жизни, отказу от вредных привычек, мотивированию к занятиям физкультурой и спортом.</t>
  </si>
  <si>
    <t>Проведение ежеквартальных оперативных профилактических рейдов по местам концентрации несовершеннолетних, ожидаемый результат сокращение доли учащихся, употреблявших алкогольные напитки с раннего возраста.</t>
  </si>
  <si>
    <t>Доля проведенных ежеквартальных оперативных профилактических рейдов по местам концентрации несовершеннолетних.</t>
  </si>
  <si>
    <t xml:space="preserve"> Профилактика алкоголизма несовершеннолетних.</t>
  </si>
  <si>
    <t xml:space="preserve">Мотивирование граждан к ведению здорового образа жизни посредством проведения информационно-коммуникационной кампании, ожидаемый результат увеличение продолжительности жизни. </t>
  </si>
  <si>
    <t>Повышение информированности населения о факторах риска развития заболеваний и мерах профилактики.</t>
  </si>
  <si>
    <r>
      <rPr>
        <vertAlign val="superscript"/>
        <sz val="9"/>
        <color theme="1"/>
        <rFont val="Times New Roman"/>
        <family val="1"/>
        <charset val="204"/>
      </rPr>
      <t>2</t>
    </r>
    <r>
      <rPr>
        <sz val="9"/>
        <color theme="1"/>
        <rFont val="Times New Roman"/>
        <family val="1"/>
        <charset val="204"/>
      </rPr>
      <t xml:space="preserve">Приводятся показатели уровня муниципальной программы.
</t>
    </r>
    <r>
      <rPr>
        <vertAlign val="superscript"/>
        <sz val="9"/>
        <color theme="1"/>
        <rFont val="Times New Roman"/>
        <family val="1"/>
        <charset val="204"/>
      </rPr>
      <t>3</t>
    </r>
    <r>
      <rPr>
        <sz val="9"/>
        <color theme="1"/>
        <rFont val="Times New Roman"/>
        <family val="1"/>
        <charset val="204"/>
      </rPr>
      <t xml:space="preserve">Указывается уровень соответствия, декомпозированного до муниципального образования показателя для муниципальной программы: «НП» (национального проекта); «ГП» (государственной программы Ханты-Мансийского автономного округа - Югры); «ВДЛ» (показатели для оценки эффективности деятельности высших должностных лиц субъектов Российской Федерации) «МП» (муниципальная программа Нефтеюганского района). Допускается установление одновременно нескольких уровней.
</t>
    </r>
    <r>
      <rPr>
        <vertAlign val="superscript"/>
        <sz val="9"/>
        <color theme="1"/>
        <rFont val="Times New Roman"/>
        <family val="1"/>
        <charset val="204"/>
      </rPr>
      <t>4</t>
    </r>
    <r>
      <rPr>
        <sz val="9"/>
        <color theme="1"/>
        <rFont val="Times New Roman"/>
        <family val="1"/>
        <charset val="204"/>
      </rPr>
      <t xml:space="preserve"> Здесь и далее в качестве базового значения показателя указывается фактическое значение за год, предшествующий году разработки проекта муниципальной программы. В случае отсутствия фактических данных, в качестве базового значения приводится плановое (прогнозное) значение.
</t>
    </r>
    <r>
      <rPr>
        <vertAlign val="superscript"/>
        <sz val="9"/>
        <color theme="1"/>
        <rFont val="Times New Roman"/>
        <family val="1"/>
        <charset val="204"/>
      </rPr>
      <t>5</t>
    </r>
    <r>
      <rPr>
        <sz val="9"/>
        <color theme="1"/>
        <rFont val="Times New Roman"/>
        <family val="1"/>
        <charset val="204"/>
      </rPr>
      <t xml:space="preserve">Заполняется с учетом выбранной периодичности наблюдения.
</t>
    </r>
    <r>
      <rPr>
        <vertAlign val="superscript"/>
        <sz val="9"/>
        <color theme="1"/>
        <rFont val="Times New Roman"/>
        <family val="1"/>
        <charset val="204"/>
      </rPr>
      <t>6</t>
    </r>
    <r>
      <rPr>
        <sz val="9"/>
        <color theme="1"/>
        <rFont val="Times New Roman"/>
        <family val="1"/>
        <charset val="204"/>
      </rPr>
      <t xml:space="preserve"> Отражаются документы и (или) решения Президента Российской Федерации, Правительства Российской Федерации, Правительства автономного округа, администрации Нефтеюганского района, в соответствии с которыми данный показатель определен как приоритетный (Федеральный закон, Указ Президента Российской Федерации, единый план по достижению национальных целей развития, национальный проект, государственная программа Ханты-Мансийского автономного округа - Югры, документ стратегического планирования, постановление Губернатора автономного округа, Правительства автономного округа, администрации Нефтеюганского района или иной документ).
</t>
    </r>
    <r>
      <rPr>
        <vertAlign val="superscript"/>
        <sz val="9"/>
        <color theme="1"/>
        <rFont val="Times New Roman"/>
        <family val="1"/>
        <charset val="204"/>
      </rPr>
      <t>7</t>
    </r>
    <r>
      <rPr>
        <sz val="9"/>
        <color theme="1"/>
        <rFont val="Times New Roman"/>
        <family val="1"/>
        <charset val="204"/>
      </rPr>
      <t xml:space="preserve">Указывается наименование ответственного за достижение показателя структурного подразделения администрации Нефтеюганского района, иного органа местного самоуправления, учреждения.
</t>
    </r>
    <r>
      <rPr>
        <vertAlign val="superscript"/>
        <sz val="9"/>
        <color theme="1"/>
        <rFont val="Times New Roman"/>
        <family val="1"/>
        <charset val="204"/>
      </rPr>
      <t>8</t>
    </r>
    <r>
      <rPr>
        <sz val="9"/>
        <color theme="1"/>
        <rFont val="Times New Roman"/>
        <family val="1"/>
        <charset val="204"/>
      </rPr>
      <t xml:space="preserve">Наименование целевых показателей национальных целей, вклад в достижение которых обеспечивает показатель муниципальной программы.
</t>
    </r>
  </si>
  <si>
    <r>
      <t>Наименование показателя</t>
    </r>
    <r>
      <rPr>
        <vertAlign val="superscript"/>
        <sz val="13"/>
        <color theme="1"/>
        <rFont val="Times New Roman"/>
        <family val="1"/>
        <charset val="204"/>
      </rPr>
      <t>2</t>
    </r>
  </si>
  <si>
    <r>
      <t>Уровень показателя</t>
    </r>
    <r>
      <rPr>
        <vertAlign val="superscript"/>
        <sz val="13"/>
        <color theme="1"/>
        <rFont val="Times New Roman"/>
        <family val="1"/>
        <charset val="204"/>
      </rPr>
      <t>3</t>
    </r>
  </si>
  <si>
    <r>
      <t>Базовое значение</t>
    </r>
    <r>
      <rPr>
        <vertAlign val="superscript"/>
        <sz val="13"/>
        <color theme="1"/>
        <rFont val="Times New Roman"/>
        <family val="1"/>
        <charset val="204"/>
      </rPr>
      <t>4</t>
    </r>
  </si>
  <si>
    <r>
      <t>Значение показателя по годам</t>
    </r>
    <r>
      <rPr>
        <vertAlign val="superscript"/>
        <sz val="13"/>
        <color theme="1"/>
        <rFont val="Times New Roman"/>
        <family val="1"/>
        <charset val="204"/>
      </rPr>
      <t>5</t>
    </r>
  </si>
  <si>
    <r>
      <t>Документ</t>
    </r>
    <r>
      <rPr>
        <vertAlign val="superscript"/>
        <sz val="13"/>
        <color theme="1"/>
        <rFont val="Times New Roman"/>
        <family val="1"/>
        <charset val="204"/>
      </rPr>
      <t>6</t>
    </r>
  </si>
  <si>
    <r>
      <t>Ответственный за достижение показателя</t>
    </r>
    <r>
      <rPr>
        <vertAlign val="superscript"/>
        <sz val="13"/>
        <color theme="1"/>
        <rFont val="Times New Roman"/>
        <family val="1"/>
        <charset val="204"/>
      </rPr>
      <t>7</t>
    </r>
  </si>
  <si>
    <r>
      <t>Связь с показателями национальных целей</t>
    </r>
    <r>
      <rPr>
        <vertAlign val="superscript"/>
        <sz val="13"/>
        <color theme="1"/>
        <rFont val="Times New Roman"/>
        <family val="1"/>
        <charset val="204"/>
      </rPr>
      <t>8</t>
    </r>
  </si>
  <si>
    <t>2.1.</t>
  </si>
  <si>
    <r>
      <t>Ответственный исполнитель / соисполнитель</t>
    </r>
    <r>
      <rPr>
        <vertAlign val="superscript"/>
        <sz val="13"/>
        <rFont val="Times New Roman"/>
        <family val="1"/>
        <charset val="204"/>
      </rPr>
      <t>16</t>
    </r>
  </si>
  <si>
    <t>Муниципальная программа (всего), в том числе:</t>
  </si>
  <si>
    <r>
      <t xml:space="preserve">  </t>
    </r>
    <r>
      <rPr>
        <sz val="13"/>
        <rFont val="Times New Roman"/>
        <family val="1"/>
        <charset val="204"/>
      </rPr>
      <t>Администрация Нефтеюганского района                                                                                                                                                                            (отдел социально-трудовых отношений)</t>
    </r>
  </si>
  <si>
    <r>
      <rPr>
        <vertAlign val="superscript"/>
        <sz val="9"/>
        <color theme="1"/>
        <rFont val="Times New Roman"/>
        <family val="1"/>
        <charset val="204"/>
      </rPr>
      <t>12</t>
    </r>
    <r>
      <rPr>
        <sz val="9"/>
        <color theme="1"/>
        <rFont val="Times New Roman"/>
        <family val="1"/>
        <charset val="204"/>
      </rPr>
      <t xml:space="preserve">Приводятся ключевые (социально-значимые) задачи, планируемые к решению в рамках муниципальных и региональных проектов, комплексов процессных мероприятий.
</t>
    </r>
    <r>
      <rPr>
        <vertAlign val="superscript"/>
        <sz val="9"/>
        <color theme="1"/>
        <rFont val="Times New Roman"/>
        <family val="1"/>
        <charset val="204"/>
      </rPr>
      <t>13</t>
    </r>
    <r>
      <rPr>
        <sz val="9"/>
        <color theme="1"/>
        <rFont val="Times New Roman"/>
        <family val="1"/>
        <charset val="204"/>
      </rPr>
      <t xml:space="preserve">Приводится краткое описание социальных, экономических и иных эффектов реализации каждой задачи структурного элемента муниципальной программы. 
</t>
    </r>
    <r>
      <rPr>
        <vertAlign val="superscript"/>
        <sz val="9"/>
        <color theme="1"/>
        <rFont val="Times New Roman"/>
        <family val="1"/>
        <charset val="204"/>
      </rPr>
      <t>14</t>
    </r>
    <r>
      <rPr>
        <sz val="9"/>
        <color theme="1"/>
        <rFont val="Times New Roman"/>
        <family val="1"/>
        <charset val="204"/>
      </rPr>
      <t xml:space="preserve">Указываются наименования показателей уровня муниципальной программы, на достижение которых направлен структурный элемент.
</t>
    </r>
    <r>
      <rPr>
        <vertAlign val="superscript"/>
        <sz val="9"/>
        <color theme="1"/>
        <rFont val="Times New Roman"/>
        <family val="1"/>
        <charset val="204"/>
      </rPr>
      <t>15</t>
    </r>
    <r>
      <rPr>
        <sz val="9"/>
        <color theme="1"/>
        <rFont val="Times New Roman"/>
        <family val="1"/>
        <charset val="204"/>
      </rPr>
      <t>Приводится в случае наличия структурных элементов, не входящих в направления (подпрограммы) муниципальной программы.</t>
    </r>
  </si>
  <si>
    <r>
      <t>Уровень показателя</t>
    </r>
    <r>
      <rPr>
        <vertAlign val="superscript"/>
        <sz val="13"/>
        <rFont val="Times New Roman"/>
        <family val="1"/>
        <charset val="204"/>
      </rPr>
      <t>11</t>
    </r>
  </si>
  <si>
    <r>
      <t>Плановые значения по кварталам/месяцам</t>
    </r>
    <r>
      <rPr>
        <vertAlign val="superscript"/>
        <sz val="13"/>
        <rFont val="Times New Roman"/>
        <family val="1"/>
        <charset val="204"/>
      </rPr>
      <t>9</t>
    </r>
  </si>
  <si>
    <r>
      <rPr>
        <vertAlign val="superscript"/>
        <sz val="9"/>
        <color theme="1"/>
        <rFont val="Times New Roman"/>
        <family val="1"/>
        <charset val="204"/>
      </rPr>
      <t>9</t>
    </r>
    <r>
      <rPr>
        <sz val="9"/>
        <color theme="1"/>
        <rFont val="Times New Roman"/>
        <family val="1"/>
        <charset val="204"/>
      </rPr>
      <t xml:space="preserve">Заполняется с учетом выбранной периодичности наблюдения.
 </t>
    </r>
    <r>
      <rPr>
        <vertAlign val="superscript"/>
        <sz val="9"/>
        <color theme="1"/>
        <rFont val="Times New Roman"/>
        <family val="1"/>
        <charset val="204"/>
      </rPr>
      <t>10</t>
    </r>
    <r>
      <rPr>
        <sz val="9"/>
        <color theme="1"/>
        <rFont val="Times New Roman"/>
        <family val="1"/>
        <charset val="204"/>
      </rPr>
      <t xml:space="preserve">Заполняется при наличии соответствующих показателей в паспорте муниципальной программы с учетом выбранной периодичности наблюдения.
</t>
    </r>
    <r>
      <rPr>
        <vertAlign val="superscript"/>
        <sz val="9"/>
        <color theme="1"/>
        <rFont val="Times New Roman"/>
        <family val="1"/>
        <charset val="204"/>
      </rPr>
      <t xml:space="preserve">11 </t>
    </r>
    <r>
      <rPr>
        <sz val="9"/>
        <color theme="1"/>
        <rFont val="Times New Roman"/>
        <family val="1"/>
        <charset val="204"/>
      </rPr>
      <t xml:space="preserve">Заполняется в соответствии с разделом 2.
</t>
    </r>
  </si>
  <si>
    <r>
      <t>Задачи структурного элемента</t>
    </r>
    <r>
      <rPr>
        <vertAlign val="superscript"/>
        <sz val="13"/>
        <rFont val="Times New Roman"/>
        <family val="1"/>
        <charset val="204"/>
      </rPr>
      <t>12</t>
    </r>
  </si>
  <si>
    <r>
      <t>Краткое описание ожидаемых эффектов от реализации задачи структурного элемента</t>
    </r>
    <r>
      <rPr>
        <vertAlign val="superscript"/>
        <sz val="13"/>
        <rFont val="Times New Roman"/>
        <family val="1"/>
        <charset val="204"/>
      </rPr>
      <t>13</t>
    </r>
  </si>
  <si>
    <r>
      <t>Связь с показателями</t>
    </r>
    <r>
      <rPr>
        <vertAlign val="superscript"/>
        <sz val="13"/>
        <rFont val="Times New Roman"/>
        <family val="1"/>
        <charset val="204"/>
      </rPr>
      <t>14</t>
    </r>
  </si>
  <si>
    <r>
      <t>Пропаганда здорового образа жизн</t>
    </r>
    <r>
      <rPr>
        <sz val="13"/>
        <color theme="1"/>
        <rFont val="Times New Roman"/>
        <family val="1"/>
        <charset val="204"/>
      </rPr>
      <t>и.</t>
    </r>
  </si>
  <si>
    <t xml:space="preserve"> Цель «Формирование у населения мотивации к ведению здорового образа жизни»</t>
  </si>
  <si>
    <t>1. Цель «Формирование у населения мотивации к ведению здорового образа жизни»</t>
  </si>
  <si>
    <t xml:space="preserve"> Администрация Нефтеюганского района (отдел социально-трудовых отношений) / Департамент образования Нефтеюганского района, Департамент культуры и спорта Нефтеюганского района, Администрация Нефтеюганского района (отдел по делам несовершеннолетних, защите их прав) </t>
  </si>
  <si>
    <t xml:space="preserve">  Администрация Нефтеюганского района (отдел социально-трудовых отношений)/ Департамент образования Нефтеюганского района, Департамент культуры и спорта Нефтеюганского района</t>
  </si>
  <si>
    <t>Ответственный за реализацию: Администрация Нефтеюганского района (отдел социально-трудовых отношений) / Департамент образования  Нефтеюганского района, Департамент культуры и спорта Нефтеюганского района</t>
  </si>
  <si>
    <t xml:space="preserve">Ответственный за реализацию: Администрация Нефтеюганского района (отдел социально-трудовых отношений) / Департамент образования Нефтеюганского района, Департамент культуры и спорта Нефтеюганского района </t>
  </si>
  <si>
    <t>Ответственный за реализацию: Администрация Нефтеюганского района (отдел социально-трудовых отношений) / Администрация Нефтеюганского района (отдел по делам несовершеннолетних, защите их прав)</t>
  </si>
  <si>
    <t xml:space="preserve"> Администрация Нефтеюганского района                                                                                                                                                           (отдел социально-трудовых отношений) / Администрация Нефтеюганского района (отдел по делам несовершеннолетних, защите их прав) </t>
  </si>
  <si>
    <t>Администрация Нефтеюганского района (отдел социально-трудовых отношений)/ Департамент образования Нефтеюганского района, Департамент культуры и спорта Нефтеюганского района</t>
  </si>
  <si>
    <t xml:space="preserve">Департамент образования  Нефтеюганского района, Департамент культуры 
и спорта Нефтеюганского района, Администрация Нефтеюганского района  (отдел социально-трудовых отношений)  </t>
  </si>
  <si>
    <t>Департамент образования Нефтеюганского района, Департамент культуры 
и спорта Нефтеюганского района</t>
  </si>
  <si>
    <t>Администрация Нефтеюганского района (отдел по делам несовершеннолетних, защите их прав)</t>
  </si>
  <si>
    <t xml:space="preserve">Постановление администрации Нефтеюганского района от 05.04.2024                                                                                № 522-па «Об утверждении плана мероприятий по реализации Стратегии социально-экономического развития Нефтеюганского муниципального района 
Ханты-Мансийского автономного округа – Югры до 2036 года с целевыми ориентирами до 2050 года» 
</t>
  </si>
  <si>
    <r>
      <t xml:space="preserve">Постановление администрации Нефтеюганского района от 05.04.2024                                            № 522-па «Об утверждении плана мероприятий по реализации Стратегии социально-экономического развития Нефтеюганского муниципального района 
Ханты-Мансийского автономного округа – Югры до 2036 года с целевыми ориентирами до 2050 года» 
</t>
    </r>
    <r>
      <rPr>
        <sz val="13"/>
        <color rgb="FFFF0000"/>
        <rFont val="Times New Roman"/>
        <family val="1"/>
        <charset val="204"/>
      </rPr>
      <t xml:space="preserve">
</t>
    </r>
  </si>
  <si>
    <t xml:space="preserve">Постановление администрации Нефтеюганского района от 05.04.2024                                                                    № 522-па «Об утверждении плана мероприятий по реализации Стратегии социально-экономического развития Нефтеюганского муниципального района 
Ханты-Мансийского автономного округа – Югры до 2036 года с целевыми ориентирами до 2050 года» 
</t>
  </si>
  <si>
    <t xml:space="preserve">Постановление администрации Нефтеюганского района </t>
  </si>
  <si>
    <t xml:space="preserve">О муниципальной программе Нефтеюганского района 
«Укрепление общественного здоровья»
</t>
  </si>
  <si>
    <t xml:space="preserve">Администрация Нефтеюганского района (отдел социально-трудовых отношений) </t>
  </si>
  <si>
    <t>от 02.11.2024                                                                                  № 1886-па-нпа</t>
  </si>
  <si>
    <t>Паспорт муниципальной программы</t>
  </si>
  <si>
    <r>
      <t>В том числе по ответственным исполнителям / соисполнителям</t>
    </r>
    <r>
      <rPr>
        <b/>
        <vertAlign val="superscript"/>
        <sz val="14"/>
        <color theme="1"/>
        <rFont val="Times New Roman"/>
        <family val="1"/>
        <charset val="204"/>
      </rPr>
      <t>17</t>
    </r>
  </si>
  <si>
    <r>
      <t>1. Комплекс процессных мероприятий</t>
    </r>
    <r>
      <rPr>
        <b/>
        <vertAlign val="superscript"/>
        <sz val="13"/>
        <rFont val="Times New Roman"/>
        <family val="1"/>
        <charset val="204"/>
      </rPr>
      <t xml:space="preserve">18 </t>
    </r>
    <r>
      <rPr>
        <b/>
        <sz val="13"/>
        <rFont val="Times New Roman"/>
        <family val="1"/>
        <charset val="204"/>
      </rPr>
      <t>«Популяризация здорового образа жизни, физической культуры, спорта и здорового питания, посредством размещения в средствах массовой информации, сети «Интернет» тематической информации» (всего), в том числе:</t>
    </r>
  </si>
  <si>
    <r>
      <t>2. Комплекс процессных мероприятий</t>
    </r>
    <r>
      <rPr>
        <b/>
        <vertAlign val="superscript"/>
        <sz val="13"/>
        <rFont val="Times New Roman"/>
        <family val="1"/>
        <charset val="204"/>
      </rPr>
      <t>18</t>
    </r>
    <r>
      <rPr>
        <b/>
        <sz val="13"/>
        <rFont val="Times New Roman"/>
        <family val="1"/>
        <charset val="204"/>
      </rPr>
      <t xml:space="preserve"> «Размещение и распространение информации о факторах риска развития хронических неинфекционных заболеваний» (всего), в том числе:</t>
    </r>
  </si>
  <si>
    <r>
      <t>Всего:</t>
    </r>
    <r>
      <rPr>
        <b/>
        <vertAlign val="superscript"/>
        <sz val="13"/>
        <rFont val="Times New Roman"/>
        <family val="1"/>
        <charset val="204"/>
      </rPr>
      <t>19</t>
    </r>
  </si>
  <si>
    <r>
      <t>3. Комплекс процессных мероприятий</t>
    </r>
    <r>
      <rPr>
        <b/>
        <vertAlign val="superscript"/>
        <sz val="13"/>
        <rFont val="Times New Roman"/>
        <family val="1"/>
        <charset val="204"/>
      </rPr>
      <t>18</t>
    </r>
    <r>
      <rPr>
        <b/>
        <sz val="13"/>
        <rFont val="Times New Roman"/>
        <family val="1"/>
        <charset val="204"/>
      </rPr>
      <t xml:space="preserve"> «Раннее выявление детей и подростков, потребляющих алкоголь и оказание им необходимой психологической и социальной помощи» (всего), в том числе:</t>
    </r>
  </si>
  <si>
    <r>
      <t>Тип документа</t>
    </r>
    <r>
      <rPr>
        <vertAlign val="superscript"/>
        <sz val="13"/>
        <rFont val="Times New Roman"/>
        <family val="1"/>
        <charset val="204"/>
      </rPr>
      <t>20</t>
    </r>
  </si>
  <si>
    <r>
      <t>Вид документа</t>
    </r>
    <r>
      <rPr>
        <vertAlign val="superscript"/>
        <sz val="13"/>
        <rFont val="Times New Roman"/>
        <family val="1"/>
        <charset val="204"/>
      </rPr>
      <t>21</t>
    </r>
  </si>
  <si>
    <r>
      <t>Наименование документа</t>
    </r>
    <r>
      <rPr>
        <vertAlign val="superscript"/>
        <sz val="13"/>
        <rFont val="Times New Roman"/>
        <family val="1"/>
        <charset val="204"/>
      </rPr>
      <t>22</t>
    </r>
  </si>
  <si>
    <r>
      <t>Реквизиты</t>
    </r>
    <r>
      <rPr>
        <vertAlign val="superscript"/>
        <sz val="13"/>
        <rFont val="Times New Roman"/>
        <family val="1"/>
        <charset val="204"/>
      </rPr>
      <t>23</t>
    </r>
  </si>
  <si>
    <r>
      <t>Разработчик</t>
    </r>
    <r>
      <rPr>
        <vertAlign val="superscript"/>
        <sz val="13"/>
        <rFont val="Times New Roman"/>
        <family val="1"/>
        <charset val="204"/>
      </rPr>
      <t>24</t>
    </r>
  </si>
  <si>
    <r>
      <t>Гиперссылка на текст документа</t>
    </r>
    <r>
      <rPr>
        <vertAlign val="superscript"/>
        <sz val="13"/>
        <rFont val="Times New Roman"/>
        <family val="1"/>
        <charset val="204"/>
      </rPr>
      <t>25</t>
    </r>
  </si>
  <si>
    <t xml:space="preserve">О плане мероприятий по реализации муниципальной программы 
Нефтеюганского района «Укрепление общественного здоровья» 
на 2025-2030 годы
</t>
  </si>
  <si>
    <t xml:space="preserve">План мероприятий </t>
  </si>
  <si>
    <t>от 10.03.2025                                         № 412-па</t>
  </si>
  <si>
    <t xml:space="preserve">О внесении изменений в постановление администрации Нефтеюганского района 
от 10.03.2025 № 412-па «О плане мероприятий по реализации 
муниципальной программы Нефтеюганского района 
«Укрепление общественного здоровья» на 2025-2030 годы»
</t>
  </si>
  <si>
    <t>от 23.06.2025                                                                                                          № 1130-па</t>
  </si>
  <si>
    <r>
      <rPr>
        <vertAlign val="superscript"/>
        <sz val="9"/>
        <color theme="1"/>
        <rFont val="Times New Roman"/>
        <family val="1"/>
        <charset val="204"/>
      </rPr>
      <t>20</t>
    </r>
    <r>
      <rPr>
        <sz val="9"/>
        <color theme="1"/>
        <rFont val="Times New Roman"/>
        <family val="1"/>
        <charset val="204"/>
      </rPr>
      <t xml:space="preserve">Указывается тип документа, входящего в состав муниципальной программы, в соответствии с перечнем, определенным пунктом 8 порядка.
</t>
    </r>
    <r>
      <rPr>
        <vertAlign val="superscript"/>
        <sz val="9"/>
        <color theme="1"/>
        <rFont val="Times New Roman"/>
        <family val="1"/>
        <charset val="204"/>
      </rPr>
      <t>21</t>
    </r>
    <r>
      <rPr>
        <sz val="9"/>
        <color theme="1"/>
        <rFont val="Times New Roman"/>
        <family val="1"/>
        <charset val="204"/>
      </rPr>
      <t xml:space="preserve">Указывается вид документа (например, постановление, распоряжение администрации Нефтеюганского района, и другие нормативно правовые акты органов местного самоуправления Нефтеюганского района).
</t>
    </r>
    <r>
      <rPr>
        <vertAlign val="superscript"/>
        <sz val="9"/>
        <color theme="1"/>
        <rFont val="Times New Roman"/>
        <family val="1"/>
        <charset val="204"/>
      </rPr>
      <t>22</t>
    </r>
    <r>
      <rPr>
        <sz val="9"/>
        <color theme="1"/>
        <rFont val="Times New Roman"/>
        <family val="1"/>
        <charset val="204"/>
      </rPr>
      <t xml:space="preserve">Указывается наименование принятого (утвержденного) документа.
</t>
    </r>
    <r>
      <rPr>
        <vertAlign val="superscript"/>
        <sz val="9"/>
        <color theme="1"/>
        <rFont val="Times New Roman"/>
        <family val="1"/>
        <charset val="204"/>
      </rPr>
      <t>23</t>
    </r>
    <r>
      <rPr>
        <sz val="9"/>
        <color theme="1"/>
        <rFont val="Times New Roman"/>
        <family val="1"/>
        <charset val="204"/>
      </rPr>
      <t xml:space="preserve">Указывается дата и номер принятого (утвержденного) документа.
</t>
    </r>
    <r>
      <rPr>
        <vertAlign val="superscript"/>
        <sz val="9"/>
        <color theme="1"/>
        <rFont val="Times New Roman"/>
        <family val="1"/>
        <charset val="204"/>
      </rPr>
      <t>24</t>
    </r>
    <r>
      <rPr>
        <sz val="9"/>
        <color theme="1"/>
        <rFont val="Times New Roman"/>
        <family val="1"/>
        <charset val="204"/>
      </rPr>
      <t xml:space="preserve">Указывается наименование структурного подразделения администрации Нефтеюганского района (организации), ответственного за разработку документа.
 </t>
    </r>
    <r>
      <rPr>
        <vertAlign val="superscript"/>
        <sz val="9"/>
        <color theme="1"/>
        <rFont val="Times New Roman"/>
        <family val="1"/>
        <charset val="204"/>
      </rPr>
      <t>25</t>
    </r>
    <r>
      <rPr>
        <sz val="9"/>
        <color theme="1"/>
        <rFont val="Times New Roman"/>
        <family val="1"/>
        <charset val="204"/>
      </rPr>
      <t xml:space="preserve">Указывается гиперссылка на текст документа на официальном сайте в сети интернет или в иные информационные источники (в случае размещения). »
</t>
    </r>
  </si>
  <si>
    <r>
      <t xml:space="preserve">*указываются межбюджетные трансферты, переданные из бюджета Нефтеюганского района бюджетам городского и сельских поселений.
** указывается при наличии.
*** средства поселений - отражаются средства бюджетов городского и сельских поселений, предусмотренные в муниципальных программах городского и сельских поселений на участие в государственных и муниципальных программах. Данные средства указаны справочно и не суммируются по строке "Всего".
**** указываются внебюджетные источники  (средства, поступившие по соглашениям от депутатов Тюменской областной Думы, средства благотворительности (пожертвования), средства учреждений, получаемые от предпринимательской и иной приносящей доход деятельности, наказы избирателей).
</t>
    </r>
    <r>
      <rPr>
        <vertAlign val="superscript"/>
        <sz val="9"/>
        <color theme="1"/>
        <rFont val="Times New Roman"/>
        <family val="1"/>
        <charset val="204"/>
      </rPr>
      <t>16</t>
    </r>
    <r>
      <rPr>
        <sz val="9"/>
        <color theme="1"/>
        <rFont val="Times New Roman"/>
        <family val="1"/>
        <charset val="204"/>
      </rPr>
      <t xml:space="preserve">Указывается наименование исполнительного органа минимальной власти Нефтеюганского района ответственного за реализацию структурного элемента.
</t>
    </r>
    <r>
      <rPr>
        <vertAlign val="superscript"/>
        <sz val="9"/>
        <color theme="1"/>
        <rFont val="Times New Roman"/>
        <family val="1"/>
        <charset val="204"/>
      </rPr>
      <t>17</t>
    </r>
    <r>
      <rPr>
        <sz val="9"/>
        <color theme="1"/>
        <rFont val="Times New Roman"/>
        <family val="1"/>
        <charset val="204"/>
      </rPr>
      <t xml:space="preserve">Указывается в случае, если в реализации структурного элемента учувствуют соисполнители, в случае отсутствия соисполнителей структурного элемента данная строка не предусматривается.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vertAlign val="superscript"/>
        <sz val="9"/>
        <color theme="1"/>
        <rFont val="Times New Roman"/>
        <family val="1"/>
        <charset val="204"/>
      </rPr>
      <t>18</t>
    </r>
    <r>
      <rPr>
        <sz val="9"/>
        <color theme="1"/>
        <rFont val="Times New Roman"/>
        <family val="1"/>
        <charset val="204"/>
      </rPr>
      <t xml:space="preserve">Здесь и далее указывается наименование типа структурного элемента муниципальной программы.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vertAlign val="superscript"/>
        <sz val="9"/>
        <color theme="1"/>
        <rFont val="Times New Roman"/>
        <family val="1"/>
        <charset val="204"/>
      </rPr>
      <t>19</t>
    </r>
    <r>
      <rPr>
        <sz val="9"/>
        <color theme="1"/>
        <rFont val="Times New Roman"/>
        <family val="1"/>
        <charset val="204"/>
      </rPr>
      <t xml:space="preserve">Указывается в случае, если в реализации структурного элемента учувствуют соисполнители, в случае отсутствия соисполнителей структурного элемента данная строка не предусматривается.            </t>
    </r>
  </si>
  <si>
    <r>
      <t>3. Помесячный план достижения показателей муниципальной программы в 2026 году</t>
    </r>
    <r>
      <rPr>
        <vertAlign val="superscript"/>
        <sz val="13"/>
        <color theme="1"/>
        <rFont val="Times New Roman"/>
        <family val="1"/>
        <charset val="204"/>
      </rPr>
      <t>10</t>
    </r>
  </si>
  <si>
    <t>На конец 2026 года</t>
  </si>
  <si>
    <t>https://nefteyuganskij-r86.gosweb.gosuslugi.ru/deyatelnost/proekty-i-programmy/mp-na-2025-2026-gody-i-na-period-do-2030-goda/obschestvennogozdorovya2025-2026/dokumenty_16765.html</t>
  </si>
  <si>
    <t xml:space="preserve">https://nefteyuganskij-r86.gosweb.gosuslugi.ru/ofitsialno/dokumenty/npa_administraciya/postanovlenia_admin/dokumenty-1_19222.html </t>
  </si>
  <si>
    <t>https://nefteyuganskij-r86.gosweb.gosuslugi.ru/ofitsialno/dokumenty/npa_administraciya/postanovlenia_admin/dokumenty-1_20281.html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</si>
</sst>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00\ _₽_-;\-* #,##0.0000\ _₽_-;_-* &quot;-&quot;??\ _₽_-;_-@_-"/>
    <numFmt numFmtId="165" formatCode="_-* #,##0.00000\ _₽_-;\-* #,##0.00000\ _₽_-;_-* &quot;-&quot;?????\ _₽_-;_-@_-"/>
    <numFmt numFmtId="166" formatCode="0.00000"/>
    <numFmt numFmtId="167" formatCode="#,##0.00000_ ;\-#,##0.00000\ 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trike/>
      <sz val="12"/>
      <color rgb="FFFF0000"/>
      <name val="Times New Roman"/>
      <family val="1"/>
      <charset val="204"/>
    </font>
    <font>
      <strike/>
      <sz val="11"/>
      <color rgb="FFFF0000"/>
      <name val="Calibri"/>
      <family val="2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vertAlign val="superscript"/>
      <sz val="9"/>
      <color theme="1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sz val="13"/>
      <name val="Times New Roman"/>
      <family val="1"/>
      <charset val="204"/>
    </font>
    <font>
      <vertAlign val="superscript"/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vertAlign val="superscript"/>
      <sz val="13"/>
      <name val="Times New Roman"/>
      <family val="1"/>
      <charset val="204"/>
    </font>
    <font>
      <u/>
      <sz val="13"/>
      <color theme="10"/>
      <name val="Times New Roman"/>
      <family val="1"/>
      <charset val="204"/>
    </font>
    <font>
      <b/>
      <vertAlign val="superscript"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4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top" wrapText="1"/>
    </xf>
    <xf numFmtId="14" fontId="2" fillId="0" borderId="1" xfId="0" applyNumberFormat="1" applyFont="1" applyBorder="1" applyAlignment="1">
      <alignment horizontal="center" vertical="center" wrapText="1"/>
    </xf>
    <xf numFmtId="0" fontId="4" fillId="0" borderId="1" xfId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/>
    <xf numFmtId="0" fontId="0" fillId="3" borderId="0" xfId="0" applyFill="1"/>
    <xf numFmtId="0" fontId="2" fillId="2" borderId="1" xfId="0" applyFont="1" applyFill="1" applyBorder="1" applyAlignment="1">
      <alignment horizontal="center" vertical="center" wrapText="1"/>
    </xf>
    <xf numFmtId="0" fontId="9" fillId="0" borderId="0" xfId="0" applyFont="1"/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43" fontId="7" fillId="0" borderId="1" xfId="0" applyNumberFormat="1" applyFont="1" applyBorder="1" applyAlignment="1">
      <alignment horizontal="center" vertical="center" wrapText="1"/>
    </xf>
    <xf numFmtId="43" fontId="14" fillId="0" borderId="1" xfId="0" applyNumberFormat="1" applyFont="1" applyBorder="1" applyAlignment="1">
      <alignment horizontal="center" vertical="center" wrapText="1"/>
    </xf>
    <xf numFmtId="0" fontId="12" fillId="2" borderId="1" xfId="0" applyFont="1" applyFill="1" applyBorder="1" applyAlignment="1">
      <alignment vertical="center" wrapText="1"/>
    </xf>
    <xf numFmtId="43" fontId="12" fillId="0" borderId="1" xfId="0" applyNumberFormat="1" applyFont="1" applyBorder="1" applyAlignment="1">
      <alignment horizontal="center" vertical="center" wrapText="1"/>
    </xf>
    <xf numFmtId="164" fontId="12" fillId="0" borderId="1" xfId="0" applyNumberFormat="1" applyFont="1" applyBorder="1" applyAlignment="1">
      <alignment horizontal="center" vertical="center" wrapText="1"/>
    </xf>
    <xf numFmtId="43" fontId="14" fillId="0" borderId="3" xfId="0" applyNumberFormat="1" applyFont="1" applyBorder="1" applyAlignment="1">
      <alignment horizontal="center" vertical="center" wrapText="1"/>
    </xf>
    <xf numFmtId="0" fontId="7" fillId="0" borderId="0" xfId="0" applyFont="1"/>
    <xf numFmtId="0" fontId="12" fillId="0" borderId="1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horizontal="center" vertical="center" wrapText="1"/>
    </xf>
    <xf numFmtId="0" fontId="7" fillId="2" borderId="0" xfId="0" applyFont="1" applyFill="1"/>
    <xf numFmtId="0" fontId="12" fillId="0" borderId="1" xfId="0" applyFont="1" applyBorder="1" applyAlignment="1">
      <alignment horizontal="left" vertical="top" wrapText="1"/>
    </xf>
    <xf numFmtId="164" fontId="7" fillId="0" borderId="0" xfId="0" applyNumberFormat="1" applyFont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14" fillId="0" borderId="1" xfId="0" applyNumberFormat="1" applyFont="1" applyBorder="1" applyAlignment="1">
      <alignment vertical="center" wrapText="1"/>
    </xf>
    <xf numFmtId="164" fontId="14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vertical="top" wrapText="1"/>
    </xf>
    <xf numFmtId="0" fontId="12" fillId="0" borderId="1" xfId="1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12" fillId="2" borderId="1" xfId="0" applyFont="1" applyFill="1" applyBorder="1" applyAlignment="1">
      <alignment horizontal="left" vertical="center" wrapText="1"/>
    </xf>
    <xf numFmtId="49" fontId="12" fillId="2" borderId="1" xfId="0" applyNumberFormat="1" applyFont="1" applyFill="1" applyBorder="1" applyAlignment="1">
      <alignment horizontal="center" vertical="center" wrapText="1"/>
    </xf>
    <xf numFmtId="49" fontId="12" fillId="2" borderId="6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49" fontId="12" fillId="2" borderId="10" xfId="0" applyNumberFormat="1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left" vertical="center" wrapText="1"/>
    </xf>
    <xf numFmtId="0" fontId="12" fillId="2" borderId="0" xfId="0" applyFont="1" applyFill="1" applyBorder="1" applyAlignment="1">
      <alignment horizontal="left" vertical="center" wrapText="1"/>
    </xf>
    <xf numFmtId="0" fontId="7" fillId="2" borderId="7" xfId="0" applyFont="1" applyFill="1" applyBorder="1" applyAlignment="1">
      <alignment vertical="center" wrapText="1"/>
    </xf>
    <xf numFmtId="0" fontId="7" fillId="2" borderId="0" xfId="0" applyFont="1" applyFill="1" applyBorder="1" applyAlignment="1">
      <alignment vertical="center" wrapText="1"/>
    </xf>
    <xf numFmtId="0" fontId="7" fillId="0" borderId="7" xfId="0" applyFont="1" applyBorder="1"/>
    <xf numFmtId="0" fontId="7" fillId="0" borderId="0" xfId="0" applyFont="1" applyBorder="1"/>
    <xf numFmtId="0" fontId="16" fillId="0" borderId="0" xfId="1" applyFont="1" applyAlignment="1">
      <alignment vertical="center"/>
    </xf>
    <xf numFmtId="43" fontId="3" fillId="0" borderId="1" xfId="0" applyNumberFormat="1" applyFont="1" applyBorder="1" applyAlignment="1">
      <alignment horizontal="center" vertical="center" wrapText="1"/>
    </xf>
    <xf numFmtId="164" fontId="14" fillId="0" borderId="1" xfId="1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14" fillId="0" borderId="2" xfId="1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2" fillId="2" borderId="1" xfId="0" applyFont="1" applyFill="1" applyBorder="1" applyAlignment="1">
      <alignment horizontal="left" vertical="center" wrapText="1"/>
    </xf>
    <xf numFmtId="166" fontId="3" fillId="0" borderId="1" xfId="0" applyNumberFormat="1" applyFont="1" applyBorder="1" applyAlignment="1">
      <alignment horizontal="center" vertical="center" wrapText="1"/>
    </xf>
    <xf numFmtId="165" fontId="7" fillId="0" borderId="1" xfId="0" applyNumberFormat="1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167" fontId="7" fillId="0" borderId="1" xfId="0" applyNumberFormat="1" applyFont="1" applyBorder="1" applyAlignment="1">
      <alignment horizontal="center" vertical="center" wrapText="1"/>
    </xf>
    <xf numFmtId="167" fontId="3" fillId="0" borderId="1" xfId="0" applyNumberFormat="1" applyFont="1" applyBorder="1" applyAlignment="1">
      <alignment horizontal="center" vertical="center" wrapText="1"/>
    </xf>
    <xf numFmtId="166" fontId="3" fillId="2" borderId="1" xfId="0" applyNumberFormat="1" applyFont="1" applyFill="1" applyBorder="1" applyAlignment="1">
      <alignment horizontal="center" vertical="center" wrapText="1"/>
    </xf>
    <xf numFmtId="43" fontId="7" fillId="2" borderId="1" xfId="0" applyNumberFormat="1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167" fontId="3" fillId="2" borderId="1" xfId="0" applyNumberFormat="1" applyFont="1" applyFill="1" applyBorder="1" applyAlignment="1">
      <alignment horizontal="center" vertical="center" wrapText="1"/>
    </xf>
    <xf numFmtId="167" fontId="7" fillId="2" borderId="1" xfId="0" applyNumberFormat="1" applyFont="1" applyFill="1" applyBorder="1" applyAlignment="1">
      <alignment horizontal="center" vertical="center" wrapText="1"/>
    </xf>
    <xf numFmtId="164" fontId="14" fillId="2" borderId="1" xfId="1" applyNumberFormat="1" applyFont="1" applyFill="1" applyBorder="1" applyAlignment="1">
      <alignment horizontal="center" vertical="center" wrapText="1"/>
    </xf>
    <xf numFmtId="43" fontId="14" fillId="2" borderId="1" xfId="0" applyNumberFormat="1" applyFont="1" applyFill="1" applyBorder="1" applyAlignment="1">
      <alignment horizontal="center" vertical="center" wrapText="1"/>
    </xf>
    <xf numFmtId="43" fontId="12" fillId="2" borderId="1" xfId="0" applyNumberFormat="1" applyFont="1" applyFill="1" applyBorder="1" applyAlignment="1">
      <alignment horizontal="center" vertical="center" wrapText="1"/>
    </xf>
    <xf numFmtId="165" fontId="12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7" fontId="14" fillId="0" borderId="3" xfId="0" applyNumberFormat="1" applyFont="1" applyBorder="1" applyAlignment="1">
      <alignment horizontal="center" vertical="center" wrapText="1"/>
    </xf>
    <xf numFmtId="167" fontId="12" fillId="2" borderId="1" xfId="0" applyNumberFormat="1" applyFont="1" applyFill="1" applyBorder="1" applyAlignment="1">
      <alignment horizontal="center" vertical="center" wrapText="1"/>
    </xf>
    <xf numFmtId="167" fontId="12" fillId="0" borderId="1" xfId="0" applyNumberFormat="1" applyFont="1" applyBorder="1" applyAlignment="1">
      <alignment horizontal="center" vertical="center" wrapText="1"/>
    </xf>
    <xf numFmtId="0" fontId="4" fillId="0" borderId="1" xfId="1" applyFill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165" fontId="14" fillId="0" borderId="3" xfId="0" applyNumberFormat="1" applyFont="1" applyBorder="1" applyAlignment="1">
      <alignment horizontal="center" vertical="center" wrapText="1"/>
    </xf>
    <xf numFmtId="165" fontId="12" fillId="0" borderId="1" xfId="0" applyNumberFormat="1" applyFont="1" applyBorder="1" applyAlignment="1">
      <alignment horizontal="center" vertical="center" wrapText="1"/>
    </xf>
    <xf numFmtId="167" fontId="14" fillId="0" borderId="1" xfId="1" applyNumberFormat="1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top" wrapText="1"/>
    </xf>
    <xf numFmtId="0" fontId="12" fillId="0" borderId="6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top"/>
    </xf>
    <xf numFmtId="0" fontId="12" fillId="2" borderId="1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7" fillId="0" borderId="0" xfId="0" applyFont="1" applyBorder="1" applyAlignment="1">
      <alignment horizontal="center"/>
    </xf>
    <xf numFmtId="0" fontId="12" fillId="0" borderId="6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left" vertical="center" wrapText="1"/>
    </xf>
    <xf numFmtId="0" fontId="9" fillId="2" borderId="0" xfId="0" applyFont="1" applyFill="1" applyBorder="1" applyAlignment="1">
      <alignment horizontal="left" vertical="center"/>
    </xf>
    <xf numFmtId="0" fontId="9" fillId="2" borderId="0" xfId="0" applyFont="1" applyFill="1" applyAlignment="1">
      <alignment horizontal="left" vertical="center"/>
    </xf>
    <xf numFmtId="0" fontId="12" fillId="2" borderId="10" xfId="0" applyFont="1" applyFill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9" fillId="0" borderId="12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12" fillId="0" borderId="7" xfId="0" applyFont="1" applyFill="1" applyBorder="1" applyAlignment="1">
      <alignment horizontal="center"/>
    </xf>
    <xf numFmtId="0" fontId="12" fillId="0" borderId="2" xfId="0" applyFont="1" applyFill="1" applyBorder="1" applyAlignment="1">
      <alignment horizontal="center"/>
    </xf>
    <xf numFmtId="0" fontId="12" fillId="0" borderId="10" xfId="0" applyFont="1" applyFill="1" applyBorder="1" applyAlignment="1">
      <alignment horizontal="center"/>
    </xf>
    <xf numFmtId="0" fontId="12" fillId="0" borderId="3" xfId="0" applyFont="1" applyFill="1" applyBorder="1" applyAlignment="1">
      <alignment horizontal="center"/>
    </xf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left"/>
    </xf>
    <xf numFmtId="0" fontId="3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https://nefteyuganskij-r86.gosweb.gosuslugi.ru/ofitsialno/dokumenty/npa_administraciya/postanovlenia_admin/dokumenty-1_19222.html" TargetMode="External"/><Relationship Id="rId2" Type="http://schemas.openxmlformats.org/officeDocument/2006/relationships/hyperlink" Target="https://nefteyuganskij-r86.gosweb.gosuslugi.ru/ofitsialno/dokumenty/npa_administraciya/postanovlenia_admin/dokumenty-1_20281.html" TargetMode="External"/><Relationship Id="rId1" Type="http://schemas.openxmlformats.org/officeDocument/2006/relationships/hyperlink" Target="https://nefteyuganskij-r86.gosweb.gosuslugi.ru/deyatelnost/proekty-i-programmy/mp-na-2025-2026-gody-i-na-period-do-2030-goda/obschestvennogozdorovya2025-2026/dokumenty_16765.html" TargetMode="External"/><Relationship Id="rId4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s://nefteyuganskij-r86.gosweb.gosuslugi.ru/deyatelnost/napravleniya-deyatelnosti/zdravoohranenie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5"/>
  <sheetViews>
    <sheetView view="pageBreakPreview" zoomScale="70" zoomScaleNormal="100" zoomScaleSheetLayoutView="70" workbookViewId="0">
      <selection activeCell="N7" sqref="N7"/>
    </sheetView>
  </sheetViews>
  <sheetFormatPr defaultRowHeight="16.5" x14ac:dyDescent="0.25"/>
  <cols>
    <col min="1" max="1" width="9.140625" style="22"/>
    <col min="2" max="2" width="39.5703125" style="22" customWidth="1"/>
    <col min="3" max="3" width="13.28515625" style="22" customWidth="1"/>
    <col min="4" max="4" width="13" style="22" customWidth="1"/>
    <col min="5" max="6" width="10.5703125" style="22" customWidth="1"/>
    <col min="7" max="12" width="8.85546875" style="22" customWidth="1"/>
    <col min="13" max="13" width="47.140625" style="22" customWidth="1"/>
    <col min="14" max="14" width="28.42578125" style="22" customWidth="1"/>
    <col min="15" max="15" width="16.5703125" style="22" customWidth="1"/>
    <col min="16" max="16384" width="9.140625" style="22"/>
  </cols>
  <sheetData>
    <row r="1" spans="1:15" ht="16.5" customHeight="1" x14ac:dyDescent="0.25">
      <c r="A1" s="98" t="s">
        <v>0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</row>
    <row r="2" spans="1:15" ht="10.5" customHeight="1" x14ac:dyDescent="0.25">
      <c r="A2" s="99"/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</row>
    <row r="3" spans="1:15" ht="75" customHeight="1" x14ac:dyDescent="0.25">
      <c r="A3" s="101" t="s">
        <v>1</v>
      </c>
      <c r="B3" s="100" t="s">
        <v>74</v>
      </c>
      <c r="C3" s="100" t="s">
        <v>75</v>
      </c>
      <c r="D3" s="100" t="s">
        <v>2</v>
      </c>
      <c r="E3" s="102" t="s">
        <v>76</v>
      </c>
      <c r="F3" s="103"/>
      <c r="G3" s="100" t="s">
        <v>77</v>
      </c>
      <c r="H3" s="100"/>
      <c r="I3" s="100"/>
      <c r="J3" s="100"/>
      <c r="K3" s="100"/>
      <c r="L3" s="100"/>
      <c r="M3" s="100" t="s">
        <v>78</v>
      </c>
      <c r="N3" s="100" t="s">
        <v>79</v>
      </c>
      <c r="O3" s="100" t="s">
        <v>80</v>
      </c>
    </row>
    <row r="4" spans="1:15" x14ac:dyDescent="0.25">
      <c r="A4" s="101"/>
      <c r="B4" s="100"/>
      <c r="C4" s="100"/>
      <c r="D4" s="100"/>
      <c r="E4" s="40" t="s">
        <v>3</v>
      </c>
      <c r="F4" s="40" t="s">
        <v>4</v>
      </c>
      <c r="G4" s="40">
        <v>2025</v>
      </c>
      <c r="H4" s="40">
        <v>2026</v>
      </c>
      <c r="I4" s="40">
        <v>2027</v>
      </c>
      <c r="J4" s="40">
        <v>2028</v>
      </c>
      <c r="K4" s="40">
        <v>2029</v>
      </c>
      <c r="L4" s="40">
        <v>2030</v>
      </c>
      <c r="M4" s="100"/>
      <c r="N4" s="100"/>
      <c r="O4" s="100"/>
    </row>
    <row r="5" spans="1:15" x14ac:dyDescent="0.25">
      <c r="A5" s="14">
        <v>1</v>
      </c>
      <c r="B5" s="15">
        <v>2</v>
      </c>
      <c r="C5" s="15">
        <v>3</v>
      </c>
      <c r="D5" s="15">
        <v>4</v>
      </c>
      <c r="E5" s="15">
        <v>5</v>
      </c>
      <c r="F5" s="15">
        <v>6</v>
      </c>
      <c r="G5" s="15">
        <v>7</v>
      </c>
      <c r="H5" s="15">
        <v>8</v>
      </c>
      <c r="I5" s="15">
        <v>9</v>
      </c>
      <c r="J5" s="15">
        <v>10</v>
      </c>
      <c r="K5" s="15">
        <v>11</v>
      </c>
      <c r="L5" s="15">
        <v>12</v>
      </c>
      <c r="M5" s="15">
        <v>13</v>
      </c>
      <c r="N5" s="15">
        <v>14</v>
      </c>
      <c r="O5" s="15">
        <v>15</v>
      </c>
    </row>
    <row r="6" spans="1:15" ht="24" customHeight="1" x14ac:dyDescent="0.25">
      <c r="A6" s="97" t="s">
        <v>94</v>
      </c>
      <c r="B6" s="97"/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  <c r="O6" s="97"/>
    </row>
    <row r="7" spans="1:15" s="35" customFormat="1" ht="148.5" customHeight="1" x14ac:dyDescent="0.25">
      <c r="A7" s="11" t="s">
        <v>5</v>
      </c>
      <c r="B7" s="12" t="s">
        <v>38</v>
      </c>
      <c r="C7" s="11" t="s">
        <v>57</v>
      </c>
      <c r="D7" s="11" t="s">
        <v>56</v>
      </c>
      <c r="E7" s="39">
        <v>100</v>
      </c>
      <c r="F7" s="39">
        <v>2023</v>
      </c>
      <c r="G7" s="11">
        <v>100</v>
      </c>
      <c r="H7" s="11">
        <v>100</v>
      </c>
      <c r="I7" s="11">
        <v>100</v>
      </c>
      <c r="J7" s="11">
        <v>100</v>
      </c>
      <c r="K7" s="11">
        <v>100</v>
      </c>
      <c r="L7" s="11">
        <v>100</v>
      </c>
      <c r="M7" s="65" t="s">
        <v>106</v>
      </c>
      <c r="N7" s="13" t="s">
        <v>103</v>
      </c>
      <c r="O7" s="42" t="s">
        <v>65</v>
      </c>
    </row>
    <row r="8" spans="1:15" s="35" customFormat="1" ht="150" customHeight="1" x14ac:dyDescent="0.25">
      <c r="A8" s="11" t="s">
        <v>33</v>
      </c>
      <c r="B8" s="12" t="s">
        <v>37</v>
      </c>
      <c r="C8" s="11" t="s">
        <v>57</v>
      </c>
      <c r="D8" s="11" t="s">
        <v>56</v>
      </c>
      <c r="E8" s="39">
        <v>100</v>
      </c>
      <c r="F8" s="39">
        <v>2023</v>
      </c>
      <c r="G8" s="11">
        <v>100</v>
      </c>
      <c r="H8" s="11">
        <v>100</v>
      </c>
      <c r="I8" s="11">
        <v>100</v>
      </c>
      <c r="J8" s="11">
        <v>100</v>
      </c>
      <c r="K8" s="11">
        <v>100</v>
      </c>
      <c r="L8" s="11">
        <v>100</v>
      </c>
      <c r="M8" s="65" t="s">
        <v>105</v>
      </c>
      <c r="N8" s="13" t="s">
        <v>102</v>
      </c>
      <c r="O8" s="42" t="s">
        <v>65</v>
      </c>
    </row>
    <row r="9" spans="1:15" s="35" customFormat="1" ht="150" customHeight="1" x14ac:dyDescent="0.25">
      <c r="A9" s="11" t="s">
        <v>34</v>
      </c>
      <c r="B9" s="12" t="s">
        <v>39</v>
      </c>
      <c r="C9" s="11" t="s">
        <v>57</v>
      </c>
      <c r="D9" s="11" t="s">
        <v>56</v>
      </c>
      <c r="E9" s="39">
        <v>100</v>
      </c>
      <c r="F9" s="39">
        <v>2023</v>
      </c>
      <c r="G9" s="39">
        <v>100</v>
      </c>
      <c r="H9" s="39">
        <v>100</v>
      </c>
      <c r="I9" s="39">
        <v>100</v>
      </c>
      <c r="J9" s="39">
        <v>100</v>
      </c>
      <c r="K9" s="39">
        <v>100</v>
      </c>
      <c r="L9" s="39">
        <v>100</v>
      </c>
      <c r="M9" s="65" t="s">
        <v>107</v>
      </c>
      <c r="N9" s="13" t="s">
        <v>104</v>
      </c>
      <c r="O9" s="11" t="s">
        <v>65</v>
      </c>
    </row>
    <row r="10" spans="1:15" ht="18.75" customHeight="1" x14ac:dyDescent="0.25">
      <c r="A10" s="48"/>
      <c r="B10" s="48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</row>
    <row r="11" spans="1:15" ht="32.25" customHeight="1" x14ac:dyDescent="0.25">
      <c r="A11" s="96" t="s">
        <v>73</v>
      </c>
      <c r="B11" s="96"/>
      <c r="C11" s="96"/>
      <c r="D11" s="96"/>
      <c r="E11" s="96"/>
      <c r="F11" s="96"/>
      <c r="G11" s="96"/>
      <c r="H11" s="96"/>
      <c r="I11" s="96"/>
      <c r="J11" s="96"/>
      <c r="K11" s="96"/>
      <c r="L11" s="96"/>
      <c r="M11" s="96"/>
      <c r="N11" s="96"/>
      <c r="O11" s="96"/>
    </row>
    <row r="12" spans="1:15" x14ac:dyDescent="0.25">
      <c r="A12" s="96"/>
      <c r="B12" s="96"/>
      <c r="C12" s="96"/>
      <c r="D12" s="96"/>
      <c r="E12" s="96"/>
      <c r="F12" s="96"/>
      <c r="G12" s="96"/>
      <c r="H12" s="96"/>
      <c r="I12" s="96"/>
      <c r="J12" s="96"/>
      <c r="K12" s="96"/>
      <c r="L12" s="96"/>
      <c r="M12" s="96"/>
      <c r="N12" s="96"/>
      <c r="O12" s="96"/>
    </row>
    <row r="13" spans="1:15" x14ac:dyDescent="0.25">
      <c r="A13" s="96"/>
      <c r="B13" s="96"/>
      <c r="C13" s="96"/>
      <c r="D13" s="96"/>
      <c r="E13" s="96"/>
      <c r="F13" s="96"/>
      <c r="G13" s="96"/>
      <c r="H13" s="96"/>
      <c r="I13" s="96"/>
      <c r="J13" s="96"/>
      <c r="K13" s="96"/>
      <c r="L13" s="96"/>
      <c r="M13" s="96"/>
      <c r="N13" s="96"/>
      <c r="O13" s="96"/>
    </row>
    <row r="14" spans="1:15" x14ac:dyDescent="0.25">
      <c r="A14" s="96"/>
      <c r="B14" s="96"/>
      <c r="C14" s="96"/>
      <c r="D14" s="96"/>
      <c r="E14" s="96"/>
      <c r="F14" s="96"/>
      <c r="G14" s="96"/>
      <c r="H14" s="96"/>
      <c r="I14" s="96"/>
      <c r="J14" s="96"/>
      <c r="K14" s="96"/>
      <c r="L14" s="96"/>
      <c r="M14" s="96"/>
      <c r="N14" s="96"/>
      <c r="O14" s="96"/>
    </row>
    <row r="15" spans="1:15" ht="75.75" customHeight="1" x14ac:dyDescent="0.25">
      <c r="A15" s="96"/>
      <c r="B15" s="96"/>
      <c r="C15" s="96"/>
      <c r="D15" s="96"/>
      <c r="E15" s="96"/>
      <c r="F15" s="96"/>
      <c r="G15" s="96"/>
      <c r="H15" s="96"/>
      <c r="I15" s="96"/>
      <c r="J15" s="96"/>
      <c r="K15" s="96"/>
      <c r="L15" s="96"/>
      <c r="M15" s="96"/>
      <c r="N15" s="96"/>
      <c r="O15" s="96"/>
    </row>
  </sheetData>
  <mergeCells count="12">
    <mergeCell ref="A11:O15"/>
    <mergeCell ref="A6:O6"/>
    <mergeCell ref="A1:O2"/>
    <mergeCell ref="B3:B4"/>
    <mergeCell ref="C3:C4"/>
    <mergeCell ref="D3:D4"/>
    <mergeCell ref="G3:L3"/>
    <mergeCell ref="M3:M4"/>
    <mergeCell ref="N3:N4"/>
    <mergeCell ref="O3:O4"/>
    <mergeCell ref="A3:A4"/>
    <mergeCell ref="E3:F3"/>
  </mergeCells>
  <pageMargins left="0.7" right="0.7" top="0.75" bottom="0.75" header="0.3" footer="0.3"/>
  <pageSetup paperSize="9" scale="5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3"/>
  <sheetViews>
    <sheetView view="pageBreakPreview" zoomScale="70" zoomScaleNormal="100" zoomScaleSheetLayoutView="70" workbookViewId="0">
      <selection activeCell="D28" sqref="D28"/>
    </sheetView>
  </sheetViews>
  <sheetFormatPr defaultRowHeight="16.5" x14ac:dyDescent="0.25"/>
  <cols>
    <col min="1" max="1" width="9.140625" style="22"/>
    <col min="2" max="2" width="50.85546875" style="22" customWidth="1"/>
    <col min="3" max="3" width="18.140625" style="22" customWidth="1"/>
    <col min="4" max="4" width="22.7109375" style="22" customWidth="1"/>
    <col min="5" max="15" width="9.140625" style="22"/>
    <col min="16" max="16" width="14.7109375" style="22" customWidth="1"/>
    <col min="17" max="16384" width="9.140625" style="22"/>
  </cols>
  <sheetData>
    <row r="1" spans="1:16" x14ac:dyDescent="0.25">
      <c r="A1" s="107" t="s">
        <v>131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</row>
    <row r="2" spans="1:16" x14ac:dyDescent="0.25">
      <c r="A2" s="108"/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</row>
    <row r="3" spans="1:16" ht="31.5" customHeight="1" x14ac:dyDescent="0.25">
      <c r="A3" s="111" t="s">
        <v>1</v>
      </c>
      <c r="B3" s="111" t="s">
        <v>6</v>
      </c>
      <c r="C3" s="112" t="s">
        <v>86</v>
      </c>
      <c r="D3" s="109" t="s">
        <v>2</v>
      </c>
      <c r="E3" s="112" t="s">
        <v>87</v>
      </c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1" t="s">
        <v>132</v>
      </c>
    </row>
    <row r="4" spans="1:16" x14ac:dyDescent="0.25">
      <c r="A4" s="111"/>
      <c r="B4" s="111"/>
      <c r="C4" s="112"/>
      <c r="D4" s="110"/>
      <c r="E4" s="41" t="s">
        <v>7</v>
      </c>
      <c r="F4" s="41" t="s">
        <v>8</v>
      </c>
      <c r="G4" s="41" t="s">
        <v>9</v>
      </c>
      <c r="H4" s="41" t="s">
        <v>10</v>
      </c>
      <c r="I4" s="41" t="s">
        <v>11</v>
      </c>
      <c r="J4" s="41" t="s">
        <v>12</v>
      </c>
      <c r="K4" s="41" t="s">
        <v>13</v>
      </c>
      <c r="L4" s="41" t="s">
        <v>14</v>
      </c>
      <c r="M4" s="41" t="s">
        <v>15</v>
      </c>
      <c r="N4" s="41" t="s">
        <v>16</v>
      </c>
      <c r="O4" s="41" t="s">
        <v>17</v>
      </c>
      <c r="P4" s="111"/>
    </row>
    <row r="5" spans="1:16" s="26" customFormat="1" x14ac:dyDescent="0.25">
      <c r="A5" s="42">
        <v>1</v>
      </c>
      <c r="B5" s="42">
        <v>2</v>
      </c>
      <c r="C5" s="25">
        <v>3</v>
      </c>
      <c r="D5" s="43">
        <v>4</v>
      </c>
      <c r="E5" s="42">
        <v>5</v>
      </c>
      <c r="F5" s="42">
        <v>6</v>
      </c>
      <c r="G5" s="42">
        <v>7</v>
      </c>
      <c r="H5" s="42">
        <v>8</v>
      </c>
      <c r="I5" s="42">
        <v>9</v>
      </c>
      <c r="J5" s="42">
        <v>10</v>
      </c>
      <c r="K5" s="42">
        <v>11</v>
      </c>
      <c r="L5" s="42">
        <v>12</v>
      </c>
      <c r="M5" s="42">
        <v>13</v>
      </c>
      <c r="N5" s="42">
        <v>14</v>
      </c>
      <c r="O5" s="42">
        <v>15</v>
      </c>
      <c r="P5" s="42">
        <v>16</v>
      </c>
    </row>
    <row r="6" spans="1:16" s="26" customFormat="1" ht="29.25" customHeight="1" x14ac:dyDescent="0.25">
      <c r="A6" s="42" t="s">
        <v>5</v>
      </c>
      <c r="B6" s="106" t="s">
        <v>93</v>
      </c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</row>
    <row r="7" spans="1:16" ht="115.5" x14ac:dyDescent="0.25">
      <c r="A7" s="41" t="s">
        <v>18</v>
      </c>
      <c r="B7" s="27" t="s">
        <v>38</v>
      </c>
      <c r="C7" s="42" t="s">
        <v>57</v>
      </c>
      <c r="D7" s="42" t="s">
        <v>56</v>
      </c>
      <c r="E7" s="28">
        <v>0</v>
      </c>
      <c r="F7" s="29">
        <v>0</v>
      </c>
      <c r="G7" s="30">
        <v>0</v>
      </c>
      <c r="H7" s="30">
        <v>0</v>
      </c>
      <c r="I7" s="30">
        <v>0</v>
      </c>
      <c r="J7" s="30">
        <v>0</v>
      </c>
      <c r="K7" s="30">
        <v>0</v>
      </c>
      <c r="L7" s="30">
        <v>0</v>
      </c>
      <c r="M7" s="30">
        <v>0</v>
      </c>
      <c r="N7" s="30">
        <v>0</v>
      </c>
      <c r="O7" s="30">
        <v>0</v>
      </c>
      <c r="P7" s="40">
        <v>100</v>
      </c>
    </row>
    <row r="8" spans="1:16" ht="82.5" customHeight="1" x14ac:dyDescent="0.25">
      <c r="A8" s="41" t="s">
        <v>35</v>
      </c>
      <c r="B8" s="27" t="s">
        <v>37</v>
      </c>
      <c r="C8" s="42" t="s">
        <v>57</v>
      </c>
      <c r="D8" s="42" t="s">
        <v>56</v>
      </c>
      <c r="E8" s="31">
        <v>0</v>
      </c>
      <c r="F8" s="31">
        <v>0</v>
      </c>
      <c r="G8" s="32">
        <v>0</v>
      </c>
      <c r="H8" s="32">
        <v>0</v>
      </c>
      <c r="I8" s="32">
        <v>0</v>
      </c>
      <c r="J8" s="32">
        <v>0</v>
      </c>
      <c r="K8" s="32">
        <v>0</v>
      </c>
      <c r="L8" s="32">
        <v>0</v>
      </c>
      <c r="M8" s="32">
        <v>0</v>
      </c>
      <c r="N8" s="32">
        <v>0</v>
      </c>
      <c r="O8" s="32">
        <v>0</v>
      </c>
      <c r="P8" s="41">
        <v>100</v>
      </c>
    </row>
    <row r="9" spans="1:16" ht="53.25" customHeight="1" x14ac:dyDescent="0.25">
      <c r="A9" s="41" t="s">
        <v>36</v>
      </c>
      <c r="B9" s="33" t="s">
        <v>39</v>
      </c>
      <c r="C9" s="42" t="s">
        <v>57</v>
      </c>
      <c r="D9" s="42" t="s">
        <v>56</v>
      </c>
      <c r="E9" s="31">
        <v>0</v>
      </c>
      <c r="F9" s="31">
        <v>0</v>
      </c>
      <c r="G9" s="32">
        <v>0</v>
      </c>
      <c r="H9" s="32">
        <v>0</v>
      </c>
      <c r="I9" s="32">
        <v>0</v>
      </c>
      <c r="J9" s="32">
        <v>0</v>
      </c>
      <c r="K9" s="32">
        <v>0</v>
      </c>
      <c r="L9" s="32">
        <v>0</v>
      </c>
      <c r="M9" s="32">
        <v>0</v>
      </c>
      <c r="N9" s="32">
        <v>0</v>
      </c>
      <c r="O9" s="32">
        <v>0</v>
      </c>
      <c r="P9" s="41">
        <v>100</v>
      </c>
    </row>
    <row r="10" spans="1:16" ht="22.5" customHeight="1" x14ac:dyDescent="0.25">
      <c r="A10" s="50"/>
      <c r="B10" s="50"/>
      <c r="C10" s="51"/>
    </row>
    <row r="11" spans="1:16" ht="52.5" customHeight="1" x14ac:dyDescent="0.25">
      <c r="A11" s="104" t="s">
        <v>88</v>
      </c>
      <c r="B11" s="105"/>
      <c r="C11" s="105"/>
      <c r="D11" s="105"/>
      <c r="E11" s="105"/>
      <c r="F11" s="105"/>
      <c r="G11" s="105"/>
      <c r="H11" s="105"/>
      <c r="I11" s="105"/>
      <c r="J11" s="105"/>
    </row>
    <row r="12" spans="1:16" x14ac:dyDescent="0.25">
      <c r="A12" s="52"/>
    </row>
    <row r="13" spans="1:16" x14ac:dyDescent="0.25">
      <c r="A13" s="52"/>
    </row>
  </sheetData>
  <mergeCells count="9">
    <mergeCell ref="A11:J11"/>
    <mergeCell ref="B6:P6"/>
    <mergeCell ref="A1:P2"/>
    <mergeCell ref="D3:D4"/>
    <mergeCell ref="A3:A4"/>
    <mergeCell ref="B3:B4"/>
    <mergeCell ref="C3:C4"/>
    <mergeCell ref="E3:O3"/>
    <mergeCell ref="P3:P4"/>
  </mergeCells>
  <hyperlinks>
    <hyperlink ref="C3" location="_ftn1" display="_ftn1"/>
    <hyperlink ref="E3" location="_ftn2" display="_ftn2"/>
  </hyperlinks>
  <pageMargins left="0.7" right="0.7" top="0.75" bottom="0.75" header="0.3" footer="0.3"/>
  <pageSetup paperSize="9" scale="6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D17"/>
  <sheetViews>
    <sheetView view="pageBreakPreview" zoomScale="70" zoomScaleNormal="100" zoomScaleSheetLayoutView="70" workbookViewId="0">
      <selection activeCell="A15" sqref="A15:D17"/>
    </sheetView>
  </sheetViews>
  <sheetFormatPr defaultRowHeight="15" x14ac:dyDescent="0.25"/>
  <cols>
    <col min="1" max="1" width="9.7109375" style="8" customWidth="1"/>
    <col min="2" max="2" width="64.28515625" customWidth="1"/>
    <col min="3" max="3" width="72.28515625" customWidth="1"/>
    <col min="4" max="4" width="66.42578125" customWidth="1"/>
  </cols>
  <sheetData>
    <row r="1" spans="1:4" s="22" customFormat="1" ht="16.5" customHeight="1" x14ac:dyDescent="0.25">
      <c r="A1" s="107" t="s">
        <v>19</v>
      </c>
      <c r="B1" s="107"/>
      <c r="C1" s="107"/>
      <c r="D1" s="107"/>
    </row>
    <row r="2" spans="1:4" s="22" customFormat="1" ht="17.25" customHeight="1" x14ac:dyDescent="0.25">
      <c r="A2" s="108"/>
      <c r="B2" s="108"/>
      <c r="C2" s="108"/>
      <c r="D2" s="108"/>
    </row>
    <row r="3" spans="1:4" s="22" customFormat="1" ht="33.75" customHeight="1" x14ac:dyDescent="0.25">
      <c r="A3" s="24" t="s">
        <v>1</v>
      </c>
      <c r="B3" s="34" t="s">
        <v>89</v>
      </c>
      <c r="C3" s="34" t="s">
        <v>90</v>
      </c>
      <c r="D3" s="34" t="s">
        <v>91</v>
      </c>
    </row>
    <row r="4" spans="1:4" s="22" customFormat="1" ht="16.5" x14ac:dyDescent="0.25">
      <c r="A4" s="24">
        <v>1</v>
      </c>
      <c r="B4" s="23">
        <v>2</v>
      </c>
      <c r="C4" s="23">
        <v>3</v>
      </c>
      <c r="D4" s="23">
        <v>4</v>
      </c>
    </row>
    <row r="5" spans="1:4" s="35" customFormat="1" ht="39" customHeight="1" x14ac:dyDescent="0.25">
      <c r="A5" s="24" t="s">
        <v>5</v>
      </c>
      <c r="B5" s="113" t="s">
        <v>42</v>
      </c>
      <c r="C5" s="118"/>
      <c r="D5" s="114"/>
    </row>
    <row r="6" spans="1:4" s="35" customFormat="1" ht="84" customHeight="1" x14ac:dyDescent="0.25">
      <c r="A6" s="24"/>
      <c r="B6" s="36" t="s">
        <v>98</v>
      </c>
      <c r="C6" s="113" t="s">
        <v>55</v>
      </c>
      <c r="D6" s="114"/>
    </row>
    <row r="7" spans="1:4" s="35" customFormat="1" ht="103.5" customHeight="1" x14ac:dyDescent="0.25">
      <c r="A7" s="37" t="s">
        <v>58</v>
      </c>
      <c r="B7" s="36" t="s">
        <v>92</v>
      </c>
      <c r="C7" s="36" t="s">
        <v>64</v>
      </c>
      <c r="D7" s="36" t="s">
        <v>66</v>
      </c>
    </row>
    <row r="8" spans="1:4" s="35" customFormat="1" ht="36" customHeight="1" x14ac:dyDescent="0.25">
      <c r="A8" s="37" t="s">
        <v>33</v>
      </c>
      <c r="B8" s="113" t="s">
        <v>43</v>
      </c>
      <c r="C8" s="118"/>
      <c r="D8" s="114"/>
    </row>
    <row r="9" spans="1:4" s="35" customFormat="1" ht="83.25" customHeight="1" x14ac:dyDescent="0.25">
      <c r="A9" s="37"/>
      <c r="B9" s="18" t="s">
        <v>97</v>
      </c>
      <c r="C9" s="113" t="s">
        <v>55</v>
      </c>
      <c r="D9" s="114"/>
    </row>
    <row r="10" spans="1:4" s="35" customFormat="1" ht="70.5" customHeight="1" x14ac:dyDescent="0.25">
      <c r="A10" s="37" t="s">
        <v>81</v>
      </c>
      <c r="B10" s="36" t="s">
        <v>72</v>
      </c>
      <c r="C10" s="36" t="s">
        <v>71</v>
      </c>
      <c r="D10" s="36" t="s">
        <v>67</v>
      </c>
    </row>
    <row r="11" spans="1:4" s="35" customFormat="1" ht="36.75" customHeight="1" x14ac:dyDescent="0.25">
      <c r="A11" s="38" t="s">
        <v>34</v>
      </c>
      <c r="B11" s="113" t="s">
        <v>44</v>
      </c>
      <c r="C11" s="118"/>
      <c r="D11" s="114"/>
    </row>
    <row r="12" spans="1:4" s="35" customFormat="1" ht="89.25" customHeight="1" x14ac:dyDescent="0.25">
      <c r="A12" s="38"/>
      <c r="B12" s="12" t="s">
        <v>99</v>
      </c>
      <c r="C12" s="113" t="s">
        <v>55</v>
      </c>
      <c r="D12" s="114"/>
    </row>
    <row r="13" spans="1:4" s="35" customFormat="1" ht="71.25" customHeight="1" x14ac:dyDescent="0.25">
      <c r="A13" s="37" t="s">
        <v>59</v>
      </c>
      <c r="B13" s="36" t="s">
        <v>70</v>
      </c>
      <c r="C13" s="36" t="s">
        <v>68</v>
      </c>
      <c r="D13" s="36" t="s">
        <v>69</v>
      </c>
    </row>
    <row r="14" spans="1:4" s="35" customFormat="1" ht="16.5" customHeight="1" x14ac:dyDescent="0.25">
      <c r="A14" s="45"/>
      <c r="B14" s="46"/>
      <c r="C14" s="47"/>
      <c r="D14" s="47"/>
    </row>
    <row r="15" spans="1:4" s="10" customFormat="1" ht="14.25" customHeight="1" x14ac:dyDescent="0.2">
      <c r="A15" s="115" t="s">
        <v>85</v>
      </c>
      <c r="B15" s="116"/>
      <c r="C15" s="116"/>
      <c r="D15" s="116"/>
    </row>
    <row r="16" spans="1:4" s="10" customFormat="1" ht="15.75" customHeight="1" x14ac:dyDescent="0.2">
      <c r="A16" s="117"/>
      <c r="B16" s="117"/>
      <c r="C16" s="117"/>
      <c r="D16" s="117"/>
    </row>
    <row r="17" spans="1:4" s="10" customFormat="1" ht="40.5" customHeight="1" x14ac:dyDescent="0.2">
      <c r="A17" s="117"/>
      <c r="B17" s="117"/>
      <c r="C17" s="117"/>
      <c r="D17" s="117"/>
    </row>
  </sheetData>
  <mergeCells count="8">
    <mergeCell ref="A1:D2"/>
    <mergeCell ref="C6:D6"/>
    <mergeCell ref="C9:D9"/>
    <mergeCell ref="A15:D17"/>
    <mergeCell ref="C12:D12"/>
    <mergeCell ref="B5:D5"/>
    <mergeCell ref="B8:D8"/>
    <mergeCell ref="B11:D11"/>
  </mergeCells>
  <pageMargins left="0.7" right="0.7" top="0.75" bottom="0.75" header="0.3" footer="0.3"/>
  <pageSetup paperSize="9" scale="61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8"/>
  <sheetViews>
    <sheetView view="pageBreakPreview" topLeftCell="A10" zoomScale="70" zoomScaleNormal="100" zoomScaleSheetLayoutView="70" workbookViewId="0">
      <selection activeCell="H21" sqref="H21"/>
    </sheetView>
  </sheetViews>
  <sheetFormatPr defaultRowHeight="16.5" x14ac:dyDescent="0.25"/>
  <cols>
    <col min="1" max="1" width="53.28515625" style="22" customWidth="1"/>
    <col min="2" max="2" width="40.85546875" style="22" customWidth="1"/>
    <col min="3" max="3" width="14.42578125" style="22" customWidth="1"/>
    <col min="4" max="4" width="13.5703125" style="26" customWidth="1"/>
    <col min="5" max="5" width="13.28515625" style="22" customWidth="1"/>
    <col min="6" max="6" width="13.140625" style="22" bestFit="1" customWidth="1"/>
    <col min="7" max="7" width="14" style="22" customWidth="1"/>
    <col min="8" max="8" width="14.140625" style="22" customWidth="1"/>
    <col min="9" max="9" width="17" style="22" customWidth="1"/>
    <col min="10" max="16384" width="9.140625" style="22"/>
  </cols>
  <sheetData>
    <row r="1" spans="1:9" x14ac:dyDescent="0.25">
      <c r="A1" s="107" t="s">
        <v>29</v>
      </c>
      <c r="B1" s="107"/>
      <c r="C1" s="107"/>
      <c r="D1" s="107"/>
      <c r="E1" s="107"/>
      <c r="F1" s="107"/>
      <c r="G1" s="107"/>
      <c r="H1" s="107"/>
      <c r="I1" s="107"/>
    </row>
    <row r="2" spans="1:9" x14ac:dyDescent="0.25">
      <c r="A2" s="108"/>
      <c r="B2" s="108"/>
      <c r="C2" s="108"/>
      <c r="D2" s="108"/>
      <c r="E2" s="108"/>
      <c r="F2" s="108"/>
      <c r="G2" s="108"/>
      <c r="H2" s="108"/>
      <c r="I2" s="108"/>
    </row>
    <row r="3" spans="1:9" ht="47.25" customHeight="1" x14ac:dyDescent="0.25">
      <c r="A3" s="112" t="s">
        <v>30</v>
      </c>
      <c r="B3" s="112" t="s">
        <v>82</v>
      </c>
      <c r="C3" s="100" t="s">
        <v>20</v>
      </c>
      <c r="D3" s="100"/>
      <c r="E3" s="100"/>
      <c r="F3" s="100"/>
      <c r="G3" s="100"/>
      <c r="H3" s="100"/>
      <c r="I3" s="100"/>
    </row>
    <row r="4" spans="1:9" x14ac:dyDescent="0.25">
      <c r="A4" s="112"/>
      <c r="B4" s="112"/>
      <c r="C4" s="39">
        <v>2025</v>
      </c>
      <c r="D4" s="11">
        <v>2026</v>
      </c>
      <c r="E4" s="39">
        <v>2027</v>
      </c>
      <c r="F4" s="39">
        <v>2028</v>
      </c>
      <c r="G4" s="39">
        <v>2029</v>
      </c>
      <c r="H4" s="39">
        <v>2030</v>
      </c>
      <c r="I4" s="39" t="s">
        <v>21</v>
      </c>
    </row>
    <row r="5" spans="1:9" x14ac:dyDescent="0.25">
      <c r="A5" s="39">
        <v>1</v>
      </c>
      <c r="B5" s="39">
        <v>2</v>
      </c>
      <c r="C5" s="39">
        <v>3</v>
      </c>
      <c r="D5" s="11">
        <v>4</v>
      </c>
      <c r="E5" s="39">
        <v>5</v>
      </c>
      <c r="F5" s="39">
        <v>6</v>
      </c>
      <c r="G5" s="39">
        <v>7</v>
      </c>
      <c r="H5" s="39">
        <v>8</v>
      </c>
      <c r="I5" s="39">
        <v>9</v>
      </c>
    </row>
    <row r="6" spans="1:9" ht="30.75" customHeight="1" x14ac:dyDescent="0.25">
      <c r="A6" s="56" t="s">
        <v>83</v>
      </c>
      <c r="B6" s="120" t="s">
        <v>95</v>
      </c>
      <c r="C6" s="53">
        <v>0</v>
      </c>
      <c r="D6" s="78">
        <f t="shared" ref="D6:H6" si="0">D7+D8+D9+D10+D11+D12+D13</f>
        <v>70</v>
      </c>
      <c r="E6" s="69">
        <f t="shared" si="0"/>
        <v>70</v>
      </c>
      <c r="F6" s="69">
        <f t="shared" si="0"/>
        <v>70</v>
      </c>
      <c r="G6" s="92">
        <f t="shared" si="0"/>
        <v>70</v>
      </c>
      <c r="H6" s="92">
        <f t="shared" si="0"/>
        <v>70</v>
      </c>
      <c r="I6" s="69">
        <f>C6+D6+E6+F6+G6+H6</f>
        <v>350</v>
      </c>
    </row>
    <row r="7" spans="1:9" x14ac:dyDescent="0.25">
      <c r="A7" s="13" t="s">
        <v>22</v>
      </c>
      <c r="B7" s="121"/>
      <c r="C7" s="16">
        <f t="shared" ref="C7:C12" si="1">C48+C80+C112</f>
        <v>0</v>
      </c>
      <c r="D7" s="79">
        <f t="shared" ref="D7:H7" si="2">D48+D80+D112</f>
        <v>0</v>
      </c>
      <c r="E7" s="16">
        <f t="shared" si="2"/>
        <v>0</v>
      </c>
      <c r="F7" s="16">
        <f t="shared" si="2"/>
        <v>0</v>
      </c>
      <c r="G7" s="16">
        <f t="shared" si="2"/>
        <v>0</v>
      </c>
      <c r="H7" s="16">
        <f t="shared" si="2"/>
        <v>0</v>
      </c>
      <c r="I7" s="16">
        <f t="shared" ref="I7:I13" si="3">C7+D7+E7+F7+G7+H7</f>
        <v>0</v>
      </c>
    </row>
    <row r="8" spans="1:9" x14ac:dyDescent="0.25">
      <c r="A8" s="13" t="s">
        <v>23</v>
      </c>
      <c r="B8" s="121"/>
      <c r="C8" s="16">
        <f t="shared" si="1"/>
        <v>0</v>
      </c>
      <c r="D8" s="79">
        <f t="shared" ref="D8:H12" si="4">D49+D81+D113</f>
        <v>0</v>
      </c>
      <c r="E8" s="16">
        <f t="shared" si="4"/>
        <v>0</v>
      </c>
      <c r="F8" s="16">
        <f t="shared" si="4"/>
        <v>0</v>
      </c>
      <c r="G8" s="16">
        <f t="shared" si="4"/>
        <v>0</v>
      </c>
      <c r="H8" s="16">
        <f t="shared" si="4"/>
        <v>0</v>
      </c>
      <c r="I8" s="16">
        <f t="shared" si="3"/>
        <v>0</v>
      </c>
    </row>
    <row r="9" spans="1:9" x14ac:dyDescent="0.25">
      <c r="A9" s="13" t="s">
        <v>24</v>
      </c>
      <c r="B9" s="121"/>
      <c r="C9" s="16">
        <f t="shared" si="1"/>
        <v>0</v>
      </c>
      <c r="D9" s="80">
        <f t="shared" si="4"/>
        <v>70</v>
      </c>
      <c r="E9" s="70">
        <f t="shared" si="4"/>
        <v>70</v>
      </c>
      <c r="F9" s="70">
        <f t="shared" si="4"/>
        <v>70</v>
      </c>
      <c r="G9" s="70">
        <f t="shared" si="4"/>
        <v>70</v>
      </c>
      <c r="H9" s="70">
        <f t="shared" si="4"/>
        <v>70</v>
      </c>
      <c r="I9" s="70">
        <f t="shared" si="3"/>
        <v>350</v>
      </c>
    </row>
    <row r="10" spans="1:9" ht="33.75" customHeight="1" x14ac:dyDescent="0.25">
      <c r="A10" s="13" t="s">
        <v>25</v>
      </c>
      <c r="B10" s="121"/>
      <c r="C10" s="16">
        <f t="shared" si="1"/>
        <v>0</v>
      </c>
      <c r="D10" s="79">
        <f t="shared" si="4"/>
        <v>0</v>
      </c>
      <c r="E10" s="16">
        <f t="shared" si="4"/>
        <v>0</v>
      </c>
      <c r="F10" s="16">
        <f t="shared" si="4"/>
        <v>0</v>
      </c>
      <c r="G10" s="16">
        <f t="shared" si="4"/>
        <v>0</v>
      </c>
      <c r="H10" s="16">
        <f t="shared" si="4"/>
        <v>0</v>
      </c>
      <c r="I10" s="16">
        <f t="shared" si="3"/>
        <v>0</v>
      </c>
    </row>
    <row r="11" spans="1:9" ht="31.5" customHeight="1" x14ac:dyDescent="0.25">
      <c r="A11" s="13" t="s">
        <v>26</v>
      </c>
      <c r="B11" s="121"/>
      <c r="C11" s="16">
        <f t="shared" si="1"/>
        <v>0</v>
      </c>
      <c r="D11" s="79">
        <f t="shared" si="4"/>
        <v>0</v>
      </c>
      <c r="E11" s="16">
        <f t="shared" si="4"/>
        <v>0</v>
      </c>
      <c r="F11" s="16">
        <f t="shared" si="4"/>
        <v>0</v>
      </c>
      <c r="G11" s="16">
        <f t="shared" si="4"/>
        <v>0</v>
      </c>
      <c r="H11" s="16">
        <f t="shared" si="4"/>
        <v>0</v>
      </c>
      <c r="I11" s="16">
        <f t="shared" si="3"/>
        <v>0</v>
      </c>
    </row>
    <row r="12" spans="1:9" x14ac:dyDescent="0.25">
      <c r="A12" s="13" t="s">
        <v>27</v>
      </c>
      <c r="B12" s="121"/>
      <c r="C12" s="16">
        <f t="shared" si="1"/>
        <v>0</v>
      </c>
      <c r="D12" s="79">
        <f t="shared" si="4"/>
        <v>0</v>
      </c>
      <c r="E12" s="16">
        <f t="shared" si="4"/>
        <v>0</v>
      </c>
      <c r="F12" s="16">
        <f t="shared" si="4"/>
        <v>0</v>
      </c>
      <c r="G12" s="16">
        <f t="shared" si="4"/>
        <v>0</v>
      </c>
      <c r="H12" s="16">
        <f t="shared" si="4"/>
        <v>0</v>
      </c>
      <c r="I12" s="16">
        <f t="shared" si="3"/>
        <v>0</v>
      </c>
    </row>
    <row r="13" spans="1:9" x14ac:dyDescent="0.25">
      <c r="A13" s="13" t="s">
        <v>28</v>
      </c>
      <c r="B13" s="122"/>
      <c r="C13" s="16">
        <v>0</v>
      </c>
      <c r="D13" s="79">
        <v>0</v>
      </c>
      <c r="E13" s="16">
        <v>0</v>
      </c>
      <c r="F13" s="16">
        <f>F54+F86+F118</f>
        <v>0</v>
      </c>
      <c r="G13" s="16">
        <f>G54+G86+G118</f>
        <v>0</v>
      </c>
      <c r="H13" s="16">
        <f>H54+H86+H118</f>
        <v>0</v>
      </c>
      <c r="I13" s="16">
        <f t="shared" si="3"/>
        <v>0</v>
      </c>
    </row>
    <row r="14" spans="1:9" x14ac:dyDescent="0.25">
      <c r="A14" s="129" t="s">
        <v>113</v>
      </c>
      <c r="B14" s="130"/>
      <c r="C14" s="130"/>
      <c r="D14" s="130"/>
      <c r="E14" s="130"/>
      <c r="F14" s="130"/>
      <c r="G14" s="130"/>
      <c r="H14" s="130"/>
      <c r="I14" s="131"/>
    </row>
    <row r="15" spans="1:9" ht="16.5" customHeight="1" x14ac:dyDescent="0.25">
      <c r="A15" s="75" t="s">
        <v>60</v>
      </c>
      <c r="B15" s="120" t="s">
        <v>110</v>
      </c>
      <c r="C15" s="53">
        <f>C16+C17+C18+C19+C20+C21+C22</f>
        <v>0</v>
      </c>
      <c r="D15" s="81">
        <f t="shared" ref="D15:H15" si="5">D16+D17+D18+D19+D20+D21+D22</f>
        <v>70</v>
      </c>
      <c r="E15" s="77">
        <f t="shared" si="5"/>
        <v>70</v>
      </c>
      <c r="F15" s="77">
        <f t="shared" si="5"/>
        <v>70</v>
      </c>
      <c r="G15" s="92">
        <f t="shared" si="5"/>
        <v>70</v>
      </c>
      <c r="H15" s="92">
        <f t="shared" si="5"/>
        <v>70</v>
      </c>
      <c r="I15" s="77">
        <f>I16+I17+I18+I19+I20+I21+I22</f>
        <v>350</v>
      </c>
    </row>
    <row r="16" spans="1:9" x14ac:dyDescent="0.25">
      <c r="A16" s="74" t="s">
        <v>22</v>
      </c>
      <c r="B16" s="121"/>
      <c r="C16" s="16">
        <f t="shared" ref="C16:H16" si="6">C80</f>
        <v>0</v>
      </c>
      <c r="D16" s="79">
        <f t="shared" si="6"/>
        <v>0</v>
      </c>
      <c r="E16" s="16">
        <f t="shared" si="6"/>
        <v>0</v>
      </c>
      <c r="F16" s="16">
        <f t="shared" si="6"/>
        <v>0</v>
      </c>
      <c r="G16" s="16">
        <f t="shared" si="6"/>
        <v>0</v>
      </c>
      <c r="H16" s="16">
        <f t="shared" si="6"/>
        <v>0</v>
      </c>
      <c r="I16" s="16">
        <f t="shared" ref="I16:I22" si="7">C16+D16+E16+F16+G16+H16</f>
        <v>0</v>
      </c>
    </row>
    <row r="17" spans="1:9" x14ac:dyDescent="0.25">
      <c r="A17" s="74" t="s">
        <v>23</v>
      </c>
      <c r="B17" s="121"/>
      <c r="C17" s="16">
        <f t="shared" ref="C17:H22" si="8">C81</f>
        <v>0</v>
      </c>
      <c r="D17" s="79">
        <f t="shared" si="8"/>
        <v>0</v>
      </c>
      <c r="E17" s="16">
        <f t="shared" si="8"/>
        <v>0</v>
      </c>
      <c r="F17" s="16">
        <f t="shared" si="8"/>
        <v>0</v>
      </c>
      <c r="G17" s="16">
        <f t="shared" si="8"/>
        <v>0</v>
      </c>
      <c r="H17" s="16">
        <f t="shared" si="8"/>
        <v>0</v>
      </c>
      <c r="I17" s="16">
        <f t="shared" si="7"/>
        <v>0</v>
      </c>
    </row>
    <row r="18" spans="1:9" x14ac:dyDescent="0.25">
      <c r="A18" s="74" t="s">
        <v>24</v>
      </c>
      <c r="B18" s="121"/>
      <c r="C18" s="16">
        <f t="shared" si="8"/>
        <v>0</v>
      </c>
      <c r="D18" s="82">
        <f t="shared" si="8"/>
        <v>70</v>
      </c>
      <c r="E18" s="76">
        <f t="shared" si="8"/>
        <v>70</v>
      </c>
      <c r="F18" s="76">
        <f t="shared" si="8"/>
        <v>70</v>
      </c>
      <c r="G18" s="70">
        <v>70</v>
      </c>
      <c r="H18" s="70">
        <v>70</v>
      </c>
      <c r="I18" s="76">
        <f t="shared" si="7"/>
        <v>350</v>
      </c>
    </row>
    <row r="19" spans="1:9" ht="33" x14ac:dyDescent="0.25">
      <c r="A19" s="74" t="s">
        <v>25</v>
      </c>
      <c r="B19" s="121"/>
      <c r="C19" s="16">
        <f t="shared" si="8"/>
        <v>0</v>
      </c>
      <c r="D19" s="79">
        <f t="shared" si="8"/>
        <v>0</v>
      </c>
      <c r="E19" s="16">
        <f t="shared" si="8"/>
        <v>0</v>
      </c>
      <c r="F19" s="16">
        <f t="shared" si="8"/>
        <v>0</v>
      </c>
      <c r="G19" s="16">
        <f t="shared" si="8"/>
        <v>0</v>
      </c>
      <c r="H19" s="16">
        <f t="shared" si="8"/>
        <v>0</v>
      </c>
      <c r="I19" s="16">
        <f t="shared" si="7"/>
        <v>0</v>
      </c>
    </row>
    <row r="20" spans="1:9" ht="33" x14ac:dyDescent="0.25">
      <c r="A20" s="74" t="s">
        <v>26</v>
      </c>
      <c r="B20" s="121"/>
      <c r="C20" s="16">
        <f t="shared" si="8"/>
        <v>0</v>
      </c>
      <c r="D20" s="79">
        <f t="shared" si="8"/>
        <v>0</v>
      </c>
      <c r="E20" s="16">
        <f t="shared" si="8"/>
        <v>0</v>
      </c>
      <c r="F20" s="16">
        <f t="shared" si="8"/>
        <v>0</v>
      </c>
      <c r="G20" s="16">
        <f t="shared" si="8"/>
        <v>0</v>
      </c>
      <c r="H20" s="16">
        <f t="shared" si="8"/>
        <v>0</v>
      </c>
      <c r="I20" s="16">
        <f t="shared" si="7"/>
        <v>0</v>
      </c>
    </row>
    <row r="21" spans="1:9" x14ac:dyDescent="0.25">
      <c r="A21" s="74" t="s">
        <v>27</v>
      </c>
      <c r="B21" s="121"/>
      <c r="C21" s="16">
        <f t="shared" si="8"/>
        <v>0</v>
      </c>
      <c r="D21" s="79">
        <f t="shared" si="8"/>
        <v>0</v>
      </c>
      <c r="E21" s="16">
        <f t="shared" si="8"/>
        <v>0</v>
      </c>
      <c r="F21" s="16">
        <f t="shared" si="8"/>
        <v>0</v>
      </c>
      <c r="G21" s="16">
        <f t="shared" si="8"/>
        <v>0</v>
      </c>
      <c r="H21" s="16">
        <f t="shared" si="8"/>
        <v>0</v>
      </c>
      <c r="I21" s="16">
        <f t="shared" si="7"/>
        <v>0</v>
      </c>
    </row>
    <row r="22" spans="1:9" x14ac:dyDescent="0.25">
      <c r="A22" s="74" t="s">
        <v>28</v>
      </c>
      <c r="B22" s="121"/>
      <c r="C22" s="16">
        <f t="shared" si="8"/>
        <v>0</v>
      </c>
      <c r="D22" s="79">
        <f t="shared" si="8"/>
        <v>0</v>
      </c>
      <c r="E22" s="16">
        <f t="shared" si="8"/>
        <v>0</v>
      </c>
      <c r="F22" s="16">
        <f t="shared" si="8"/>
        <v>0</v>
      </c>
      <c r="G22" s="16">
        <f t="shared" si="8"/>
        <v>0</v>
      </c>
      <c r="H22" s="16">
        <f t="shared" si="8"/>
        <v>0</v>
      </c>
      <c r="I22" s="16">
        <f t="shared" si="7"/>
        <v>0</v>
      </c>
    </row>
    <row r="23" spans="1:9" x14ac:dyDescent="0.25">
      <c r="A23" s="75" t="s">
        <v>60</v>
      </c>
      <c r="B23" s="120" t="s">
        <v>61</v>
      </c>
      <c r="C23" s="16">
        <v>0</v>
      </c>
      <c r="D23" s="79">
        <v>0</v>
      </c>
      <c r="E23" s="16">
        <v>0</v>
      </c>
      <c r="F23" s="16">
        <v>0</v>
      </c>
      <c r="G23" s="16">
        <v>0</v>
      </c>
      <c r="H23" s="16">
        <v>0</v>
      </c>
      <c r="I23" s="16">
        <v>0</v>
      </c>
    </row>
    <row r="24" spans="1:9" x14ac:dyDescent="0.25">
      <c r="A24" s="74" t="s">
        <v>22</v>
      </c>
      <c r="B24" s="121"/>
      <c r="C24" s="16">
        <v>0</v>
      </c>
      <c r="D24" s="79">
        <v>0</v>
      </c>
      <c r="E24" s="16">
        <v>0</v>
      </c>
      <c r="F24" s="16">
        <v>0</v>
      </c>
      <c r="G24" s="16">
        <v>0</v>
      </c>
      <c r="H24" s="16">
        <v>0</v>
      </c>
      <c r="I24" s="16">
        <v>0</v>
      </c>
    </row>
    <row r="25" spans="1:9" x14ac:dyDescent="0.25">
      <c r="A25" s="74" t="s">
        <v>23</v>
      </c>
      <c r="B25" s="121"/>
      <c r="C25" s="16">
        <v>0</v>
      </c>
      <c r="D25" s="79">
        <v>0</v>
      </c>
      <c r="E25" s="16">
        <v>0</v>
      </c>
      <c r="F25" s="16">
        <v>0</v>
      </c>
      <c r="G25" s="16">
        <v>0</v>
      </c>
      <c r="H25" s="16">
        <v>0</v>
      </c>
      <c r="I25" s="16">
        <v>0</v>
      </c>
    </row>
    <row r="26" spans="1:9" x14ac:dyDescent="0.25">
      <c r="A26" s="74" t="s">
        <v>24</v>
      </c>
      <c r="B26" s="121"/>
      <c r="C26" s="16">
        <v>0</v>
      </c>
      <c r="D26" s="79">
        <v>0</v>
      </c>
      <c r="E26" s="16">
        <v>0</v>
      </c>
      <c r="F26" s="16">
        <v>0</v>
      </c>
      <c r="G26" s="16">
        <v>0</v>
      </c>
      <c r="H26" s="16">
        <v>0</v>
      </c>
      <c r="I26" s="16">
        <v>0</v>
      </c>
    </row>
    <row r="27" spans="1:9" ht="33" x14ac:dyDescent="0.25">
      <c r="A27" s="74" t="s">
        <v>25</v>
      </c>
      <c r="B27" s="121"/>
      <c r="C27" s="16">
        <v>0</v>
      </c>
      <c r="D27" s="79">
        <v>0</v>
      </c>
      <c r="E27" s="16">
        <v>0</v>
      </c>
      <c r="F27" s="16">
        <v>0</v>
      </c>
      <c r="G27" s="16">
        <v>0</v>
      </c>
      <c r="H27" s="16">
        <v>0</v>
      </c>
      <c r="I27" s="16">
        <v>0</v>
      </c>
    </row>
    <row r="28" spans="1:9" ht="33" x14ac:dyDescent="0.25">
      <c r="A28" s="74" t="s">
        <v>26</v>
      </c>
      <c r="B28" s="121"/>
      <c r="C28" s="16">
        <v>0</v>
      </c>
      <c r="D28" s="79">
        <v>0</v>
      </c>
      <c r="E28" s="16">
        <v>0</v>
      </c>
      <c r="F28" s="16">
        <v>0</v>
      </c>
      <c r="G28" s="16">
        <v>0</v>
      </c>
      <c r="H28" s="16">
        <v>0</v>
      </c>
      <c r="I28" s="16">
        <v>0</v>
      </c>
    </row>
    <row r="29" spans="1:9" x14ac:dyDescent="0.25">
      <c r="A29" s="74" t="s">
        <v>27</v>
      </c>
      <c r="B29" s="121"/>
      <c r="C29" s="16">
        <v>0</v>
      </c>
      <c r="D29" s="79">
        <v>0</v>
      </c>
      <c r="E29" s="16">
        <v>0</v>
      </c>
      <c r="F29" s="16">
        <v>0</v>
      </c>
      <c r="G29" s="16">
        <v>0</v>
      </c>
      <c r="H29" s="16">
        <v>0</v>
      </c>
      <c r="I29" s="16">
        <v>0</v>
      </c>
    </row>
    <row r="30" spans="1:9" x14ac:dyDescent="0.25">
      <c r="A30" s="74" t="s">
        <v>28</v>
      </c>
      <c r="B30" s="122"/>
      <c r="C30" s="16">
        <v>0</v>
      </c>
      <c r="D30" s="79">
        <v>0</v>
      </c>
      <c r="E30" s="16">
        <v>0</v>
      </c>
      <c r="F30" s="16">
        <v>0</v>
      </c>
      <c r="G30" s="16">
        <v>0</v>
      </c>
      <c r="H30" s="16">
        <v>0</v>
      </c>
      <c r="I30" s="16">
        <v>0</v>
      </c>
    </row>
    <row r="31" spans="1:9" x14ac:dyDescent="0.25">
      <c r="A31" s="75" t="s">
        <v>60</v>
      </c>
      <c r="B31" s="120" t="s">
        <v>41</v>
      </c>
      <c r="C31" s="16">
        <v>0</v>
      </c>
      <c r="D31" s="79">
        <v>0</v>
      </c>
      <c r="E31" s="16">
        <v>0</v>
      </c>
      <c r="F31" s="16">
        <v>0</v>
      </c>
      <c r="G31" s="16">
        <v>0</v>
      </c>
      <c r="H31" s="16">
        <v>0</v>
      </c>
      <c r="I31" s="16">
        <v>0</v>
      </c>
    </row>
    <row r="32" spans="1:9" x14ac:dyDescent="0.25">
      <c r="A32" s="74" t="s">
        <v>22</v>
      </c>
      <c r="B32" s="121"/>
      <c r="C32" s="16">
        <v>0</v>
      </c>
      <c r="D32" s="79">
        <v>0</v>
      </c>
      <c r="E32" s="16">
        <v>0</v>
      </c>
      <c r="F32" s="16">
        <v>0</v>
      </c>
      <c r="G32" s="16">
        <v>0</v>
      </c>
      <c r="H32" s="16">
        <v>0</v>
      </c>
      <c r="I32" s="16">
        <v>0</v>
      </c>
    </row>
    <row r="33" spans="1:9" x14ac:dyDescent="0.25">
      <c r="A33" s="74" t="s">
        <v>23</v>
      </c>
      <c r="B33" s="121"/>
      <c r="C33" s="16">
        <v>0</v>
      </c>
      <c r="D33" s="79">
        <v>0</v>
      </c>
      <c r="E33" s="16">
        <v>0</v>
      </c>
      <c r="F33" s="16">
        <v>0</v>
      </c>
      <c r="G33" s="16">
        <v>0</v>
      </c>
      <c r="H33" s="16">
        <v>0</v>
      </c>
      <c r="I33" s="16">
        <v>0</v>
      </c>
    </row>
    <row r="34" spans="1:9" x14ac:dyDescent="0.25">
      <c r="A34" s="74" t="s">
        <v>24</v>
      </c>
      <c r="B34" s="121"/>
      <c r="C34" s="16">
        <v>0</v>
      </c>
      <c r="D34" s="79">
        <v>0</v>
      </c>
      <c r="E34" s="16">
        <v>0</v>
      </c>
      <c r="F34" s="16">
        <v>0</v>
      </c>
      <c r="G34" s="16">
        <v>0</v>
      </c>
      <c r="H34" s="16">
        <v>0</v>
      </c>
      <c r="I34" s="16">
        <v>0</v>
      </c>
    </row>
    <row r="35" spans="1:9" ht="33" x14ac:dyDescent="0.25">
      <c r="A35" s="74" t="s">
        <v>25</v>
      </c>
      <c r="B35" s="121"/>
      <c r="C35" s="16">
        <v>0</v>
      </c>
      <c r="D35" s="79">
        <v>0</v>
      </c>
      <c r="E35" s="16">
        <v>0</v>
      </c>
      <c r="F35" s="16">
        <v>0</v>
      </c>
      <c r="G35" s="16">
        <v>0</v>
      </c>
      <c r="H35" s="16">
        <v>0</v>
      </c>
      <c r="I35" s="16">
        <v>0</v>
      </c>
    </row>
    <row r="36" spans="1:9" ht="33" x14ac:dyDescent="0.25">
      <c r="A36" s="74" t="s">
        <v>26</v>
      </c>
      <c r="B36" s="121"/>
      <c r="C36" s="16">
        <v>0</v>
      </c>
      <c r="D36" s="79">
        <v>0</v>
      </c>
      <c r="E36" s="16">
        <v>0</v>
      </c>
      <c r="F36" s="16">
        <v>0</v>
      </c>
      <c r="G36" s="16">
        <v>0</v>
      </c>
      <c r="H36" s="16">
        <v>0</v>
      </c>
      <c r="I36" s="16">
        <v>0</v>
      </c>
    </row>
    <row r="37" spans="1:9" x14ac:dyDescent="0.25">
      <c r="A37" s="74" t="s">
        <v>27</v>
      </c>
      <c r="B37" s="121"/>
      <c r="C37" s="16">
        <v>0</v>
      </c>
      <c r="D37" s="79">
        <v>0</v>
      </c>
      <c r="E37" s="16">
        <v>0</v>
      </c>
      <c r="F37" s="16">
        <v>0</v>
      </c>
      <c r="G37" s="16">
        <v>0</v>
      </c>
      <c r="H37" s="16">
        <v>0</v>
      </c>
      <c r="I37" s="16">
        <v>0</v>
      </c>
    </row>
    <row r="38" spans="1:9" x14ac:dyDescent="0.25">
      <c r="A38" s="74" t="s">
        <v>28</v>
      </c>
      <c r="B38" s="122"/>
      <c r="C38" s="16">
        <v>0</v>
      </c>
      <c r="D38" s="79">
        <v>0</v>
      </c>
      <c r="E38" s="16">
        <v>0</v>
      </c>
      <c r="F38" s="16">
        <v>0</v>
      </c>
      <c r="G38" s="16">
        <v>0</v>
      </c>
      <c r="H38" s="16">
        <v>0</v>
      </c>
      <c r="I38" s="16">
        <v>0</v>
      </c>
    </row>
    <row r="39" spans="1:9" x14ac:dyDescent="0.25">
      <c r="A39" s="75" t="s">
        <v>60</v>
      </c>
      <c r="B39" s="120" t="s">
        <v>40</v>
      </c>
      <c r="C39" s="16">
        <v>0</v>
      </c>
      <c r="D39" s="79">
        <v>0</v>
      </c>
      <c r="E39" s="16">
        <v>0</v>
      </c>
      <c r="F39" s="16">
        <v>0</v>
      </c>
      <c r="G39" s="16">
        <v>0</v>
      </c>
      <c r="H39" s="16">
        <v>0</v>
      </c>
      <c r="I39" s="16">
        <v>0</v>
      </c>
    </row>
    <row r="40" spans="1:9" x14ac:dyDescent="0.25">
      <c r="A40" s="74" t="s">
        <v>22</v>
      </c>
      <c r="B40" s="121"/>
      <c r="C40" s="16">
        <v>0</v>
      </c>
      <c r="D40" s="79">
        <v>0</v>
      </c>
      <c r="E40" s="16">
        <v>0</v>
      </c>
      <c r="F40" s="16">
        <v>0</v>
      </c>
      <c r="G40" s="16">
        <v>0</v>
      </c>
      <c r="H40" s="16">
        <v>0</v>
      </c>
      <c r="I40" s="16">
        <v>0</v>
      </c>
    </row>
    <row r="41" spans="1:9" x14ac:dyDescent="0.25">
      <c r="A41" s="74" t="s">
        <v>23</v>
      </c>
      <c r="B41" s="121"/>
      <c r="C41" s="16">
        <v>0</v>
      </c>
      <c r="D41" s="79">
        <v>0</v>
      </c>
      <c r="E41" s="16">
        <v>0</v>
      </c>
      <c r="F41" s="16">
        <v>0</v>
      </c>
      <c r="G41" s="16">
        <v>0</v>
      </c>
      <c r="H41" s="16">
        <v>0</v>
      </c>
      <c r="I41" s="16">
        <v>0</v>
      </c>
    </row>
    <row r="42" spans="1:9" x14ac:dyDescent="0.25">
      <c r="A42" s="74" t="s">
        <v>24</v>
      </c>
      <c r="B42" s="121"/>
      <c r="C42" s="16">
        <v>0</v>
      </c>
      <c r="D42" s="79">
        <v>0</v>
      </c>
      <c r="E42" s="16">
        <v>0</v>
      </c>
      <c r="F42" s="16">
        <v>0</v>
      </c>
      <c r="G42" s="16">
        <v>0</v>
      </c>
      <c r="H42" s="16">
        <v>0</v>
      </c>
      <c r="I42" s="16">
        <v>0</v>
      </c>
    </row>
    <row r="43" spans="1:9" ht="33" x14ac:dyDescent="0.25">
      <c r="A43" s="74" t="s">
        <v>25</v>
      </c>
      <c r="B43" s="121"/>
      <c r="C43" s="16">
        <v>0</v>
      </c>
      <c r="D43" s="79">
        <v>0</v>
      </c>
      <c r="E43" s="16">
        <v>0</v>
      </c>
      <c r="F43" s="16">
        <v>0</v>
      </c>
      <c r="G43" s="16">
        <v>0</v>
      </c>
      <c r="H43" s="16">
        <v>0</v>
      </c>
      <c r="I43" s="16">
        <v>0</v>
      </c>
    </row>
    <row r="44" spans="1:9" ht="33" x14ac:dyDescent="0.25">
      <c r="A44" s="74" t="s">
        <v>26</v>
      </c>
      <c r="B44" s="121"/>
      <c r="C44" s="16">
        <v>0</v>
      </c>
      <c r="D44" s="79">
        <v>0</v>
      </c>
      <c r="E44" s="16">
        <v>0</v>
      </c>
      <c r="F44" s="16">
        <v>0</v>
      </c>
      <c r="G44" s="16">
        <v>0</v>
      </c>
      <c r="H44" s="16">
        <v>0</v>
      </c>
      <c r="I44" s="16">
        <v>0</v>
      </c>
    </row>
    <row r="45" spans="1:9" x14ac:dyDescent="0.25">
      <c r="A45" s="74" t="s">
        <v>27</v>
      </c>
      <c r="B45" s="121"/>
      <c r="C45" s="16">
        <v>0</v>
      </c>
      <c r="D45" s="79">
        <v>0</v>
      </c>
      <c r="E45" s="16">
        <v>0</v>
      </c>
      <c r="F45" s="16">
        <v>0</v>
      </c>
      <c r="G45" s="16">
        <v>0</v>
      </c>
      <c r="H45" s="16">
        <v>0</v>
      </c>
      <c r="I45" s="16">
        <v>0</v>
      </c>
    </row>
    <row r="46" spans="1:9" x14ac:dyDescent="0.25">
      <c r="A46" s="74" t="s">
        <v>28</v>
      </c>
      <c r="B46" s="122"/>
      <c r="C46" s="16">
        <v>0</v>
      </c>
      <c r="D46" s="79">
        <v>0</v>
      </c>
      <c r="E46" s="16">
        <v>0</v>
      </c>
      <c r="F46" s="16">
        <v>0</v>
      </c>
      <c r="G46" s="16">
        <v>0</v>
      </c>
      <c r="H46" s="16">
        <v>0</v>
      </c>
      <c r="I46" s="16">
        <v>0</v>
      </c>
    </row>
    <row r="47" spans="1:9" ht="119.25" customHeight="1" x14ac:dyDescent="0.25">
      <c r="A47" s="57" t="s">
        <v>114</v>
      </c>
      <c r="B47" s="109" t="s">
        <v>96</v>
      </c>
      <c r="C47" s="54">
        <v>0</v>
      </c>
      <c r="D47" s="83">
        <v>0</v>
      </c>
      <c r="E47" s="54">
        <v>0</v>
      </c>
      <c r="F47" s="54">
        <v>0</v>
      </c>
      <c r="G47" s="54">
        <v>0</v>
      </c>
      <c r="H47" s="54">
        <v>0</v>
      </c>
      <c r="I47" s="54">
        <v>0</v>
      </c>
    </row>
    <row r="48" spans="1:9" ht="15.75" customHeight="1" x14ac:dyDescent="0.25">
      <c r="A48" s="58" t="s">
        <v>22</v>
      </c>
      <c r="B48" s="119"/>
      <c r="C48" s="17">
        <f t="shared" ref="C48:C54" si="9">C56+C64+C72</f>
        <v>0</v>
      </c>
      <c r="D48" s="84">
        <f t="shared" ref="D48:I48" si="10">D56+D64+D72</f>
        <v>0</v>
      </c>
      <c r="E48" s="17">
        <f t="shared" si="10"/>
        <v>0</v>
      </c>
      <c r="F48" s="17">
        <f t="shared" si="10"/>
        <v>0</v>
      </c>
      <c r="G48" s="17">
        <f t="shared" si="10"/>
        <v>0</v>
      </c>
      <c r="H48" s="17">
        <f t="shared" si="10"/>
        <v>0</v>
      </c>
      <c r="I48" s="17">
        <f t="shared" si="10"/>
        <v>0</v>
      </c>
    </row>
    <row r="49" spans="1:9" x14ac:dyDescent="0.25">
      <c r="A49" s="58" t="s">
        <v>23</v>
      </c>
      <c r="B49" s="119"/>
      <c r="C49" s="17">
        <f t="shared" si="9"/>
        <v>0</v>
      </c>
      <c r="D49" s="84">
        <f t="shared" ref="D49:I54" si="11">D57+D65+D73</f>
        <v>0</v>
      </c>
      <c r="E49" s="17">
        <f t="shared" si="11"/>
        <v>0</v>
      </c>
      <c r="F49" s="17">
        <f t="shared" si="11"/>
        <v>0</v>
      </c>
      <c r="G49" s="17">
        <f t="shared" si="11"/>
        <v>0</v>
      </c>
      <c r="H49" s="17">
        <f t="shared" si="11"/>
        <v>0</v>
      </c>
      <c r="I49" s="17">
        <f t="shared" si="11"/>
        <v>0</v>
      </c>
    </row>
    <row r="50" spans="1:9" x14ac:dyDescent="0.25">
      <c r="A50" s="58" t="s">
        <v>24</v>
      </c>
      <c r="B50" s="119"/>
      <c r="C50" s="17">
        <f t="shared" si="9"/>
        <v>0</v>
      </c>
      <c r="D50" s="84">
        <f t="shared" si="11"/>
        <v>0</v>
      </c>
      <c r="E50" s="17">
        <f t="shared" si="11"/>
        <v>0</v>
      </c>
      <c r="F50" s="17">
        <f t="shared" si="11"/>
        <v>0</v>
      </c>
      <c r="G50" s="17">
        <f t="shared" si="11"/>
        <v>0</v>
      </c>
      <c r="H50" s="17">
        <f t="shared" si="11"/>
        <v>0</v>
      </c>
      <c r="I50" s="17">
        <f t="shared" si="11"/>
        <v>0</v>
      </c>
    </row>
    <row r="51" spans="1:9" ht="33" x14ac:dyDescent="0.25">
      <c r="A51" s="58" t="s">
        <v>25</v>
      </c>
      <c r="B51" s="119"/>
      <c r="C51" s="17">
        <f t="shared" si="9"/>
        <v>0</v>
      </c>
      <c r="D51" s="84">
        <f t="shared" si="11"/>
        <v>0</v>
      </c>
      <c r="E51" s="17">
        <f t="shared" si="11"/>
        <v>0</v>
      </c>
      <c r="F51" s="17">
        <f t="shared" si="11"/>
        <v>0</v>
      </c>
      <c r="G51" s="17">
        <f t="shared" si="11"/>
        <v>0</v>
      </c>
      <c r="H51" s="17">
        <f t="shared" si="11"/>
        <v>0</v>
      </c>
      <c r="I51" s="17">
        <f t="shared" si="11"/>
        <v>0</v>
      </c>
    </row>
    <row r="52" spans="1:9" ht="33" x14ac:dyDescent="0.25">
      <c r="A52" s="58" t="s">
        <v>26</v>
      </c>
      <c r="B52" s="119"/>
      <c r="C52" s="17">
        <f t="shared" si="9"/>
        <v>0</v>
      </c>
      <c r="D52" s="84">
        <f t="shared" si="11"/>
        <v>0</v>
      </c>
      <c r="E52" s="17">
        <f t="shared" si="11"/>
        <v>0</v>
      </c>
      <c r="F52" s="17">
        <f t="shared" si="11"/>
        <v>0</v>
      </c>
      <c r="G52" s="17">
        <f t="shared" si="11"/>
        <v>0</v>
      </c>
      <c r="H52" s="17">
        <f t="shared" si="11"/>
        <v>0</v>
      </c>
      <c r="I52" s="17">
        <f t="shared" si="11"/>
        <v>0</v>
      </c>
    </row>
    <row r="53" spans="1:9" x14ac:dyDescent="0.25">
      <c r="A53" s="58" t="s">
        <v>27</v>
      </c>
      <c r="B53" s="119"/>
      <c r="C53" s="17">
        <f t="shared" si="9"/>
        <v>0</v>
      </c>
      <c r="D53" s="84">
        <f t="shared" si="11"/>
        <v>0</v>
      </c>
      <c r="E53" s="17">
        <f t="shared" si="11"/>
        <v>0</v>
      </c>
      <c r="F53" s="17">
        <f t="shared" si="11"/>
        <v>0</v>
      </c>
      <c r="G53" s="17">
        <f t="shared" si="11"/>
        <v>0</v>
      </c>
      <c r="H53" s="17">
        <f t="shared" si="11"/>
        <v>0</v>
      </c>
      <c r="I53" s="17">
        <f t="shared" si="11"/>
        <v>0</v>
      </c>
    </row>
    <row r="54" spans="1:9" x14ac:dyDescent="0.25">
      <c r="A54" s="58" t="s">
        <v>31</v>
      </c>
      <c r="B54" s="110"/>
      <c r="C54" s="17">
        <f t="shared" si="9"/>
        <v>0</v>
      </c>
      <c r="D54" s="84">
        <f t="shared" si="11"/>
        <v>0</v>
      </c>
      <c r="E54" s="17">
        <f t="shared" si="11"/>
        <v>0</v>
      </c>
      <c r="F54" s="17">
        <f t="shared" si="11"/>
        <v>0</v>
      </c>
      <c r="G54" s="17">
        <f t="shared" si="11"/>
        <v>0</v>
      </c>
      <c r="H54" s="17">
        <f t="shared" si="11"/>
        <v>0</v>
      </c>
      <c r="I54" s="17">
        <f t="shared" si="11"/>
        <v>0</v>
      </c>
    </row>
    <row r="55" spans="1:9" ht="17.25" customHeight="1" x14ac:dyDescent="0.25">
      <c r="A55" s="59" t="s">
        <v>116</v>
      </c>
      <c r="B55" s="120" t="s">
        <v>63</v>
      </c>
      <c r="C55" s="17">
        <v>0</v>
      </c>
      <c r="D55" s="84">
        <v>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</row>
    <row r="56" spans="1:9" ht="15.75" customHeight="1" x14ac:dyDescent="0.25">
      <c r="A56" s="44" t="s">
        <v>22</v>
      </c>
      <c r="B56" s="121"/>
      <c r="C56" s="19">
        <v>0</v>
      </c>
      <c r="D56" s="85">
        <v>0</v>
      </c>
      <c r="E56" s="19">
        <v>0</v>
      </c>
      <c r="F56" s="19">
        <v>0</v>
      </c>
      <c r="G56" s="19">
        <v>0</v>
      </c>
      <c r="H56" s="19">
        <v>0</v>
      </c>
      <c r="I56" s="19">
        <f t="shared" ref="I56:I57" si="12">C56+D56+E56+F56+G56+H56</f>
        <v>0</v>
      </c>
    </row>
    <row r="57" spans="1:9" x14ac:dyDescent="0.25">
      <c r="A57" s="58" t="s">
        <v>23</v>
      </c>
      <c r="B57" s="121"/>
      <c r="C57" s="19">
        <v>0</v>
      </c>
      <c r="D57" s="85">
        <v>0</v>
      </c>
      <c r="E57" s="19">
        <v>0</v>
      </c>
      <c r="F57" s="19">
        <v>0</v>
      </c>
      <c r="G57" s="19">
        <v>0</v>
      </c>
      <c r="H57" s="19">
        <v>0</v>
      </c>
      <c r="I57" s="19">
        <f t="shared" si="12"/>
        <v>0</v>
      </c>
    </row>
    <row r="58" spans="1:9" x14ac:dyDescent="0.25">
      <c r="A58" s="58" t="s">
        <v>24</v>
      </c>
      <c r="B58" s="121"/>
      <c r="C58" s="20"/>
      <c r="D58" s="85"/>
      <c r="E58" s="19"/>
      <c r="F58" s="19"/>
      <c r="G58" s="19"/>
      <c r="H58" s="19"/>
      <c r="I58" s="19">
        <f>C58+D58+E58+F58+G58+H58</f>
        <v>0</v>
      </c>
    </row>
    <row r="59" spans="1:9" ht="33" x14ac:dyDescent="0.25">
      <c r="A59" s="58" t="s">
        <v>25</v>
      </c>
      <c r="B59" s="121"/>
      <c r="C59" s="19">
        <v>0</v>
      </c>
      <c r="D59" s="85">
        <v>0</v>
      </c>
      <c r="E59" s="19">
        <v>0</v>
      </c>
      <c r="F59" s="19">
        <v>0</v>
      </c>
      <c r="G59" s="19">
        <v>0</v>
      </c>
      <c r="H59" s="19">
        <v>0</v>
      </c>
      <c r="I59" s="19">
        <f t="shared" ref="I59:I62" si="13">C59+D59+E59+F59+G59+H59</f>
        <v>0</v>
      </c>
    </row>
    <row r="60" spans="1:9" ht="33" x14ac:dyDescent="0.25">
      <c r="A60" s="58" t="s">
        <v>26</v>
      </c>
      <c r="B60" s="121"/>
      <c r="C60" s="19">
        <v>0</v>
      </c>
      <c r="D60" s="85">
        <v>0</v>
      </c>
      <c r="E60" s="19">
        <v>0</v>
      </c>
      <c r="F60" s="19">
        <v>0</v>
      </c>
      <c r="G60" s="19">
        <v>0</v>
      </c>
      <c r="H60" s="19">
        <v>0</v>
      </c>
      <c r="I60" s="19">
        <f t="shared" si="13"/>
        <v>0</v>
      </c>
    </row>
    <row r="61" spans="1:9" x14ac:dyDescent="0.25">
      <c r="A61" s="58" t="s">
        <v>27</v>
      </c>
      <c r="B61" s="121"/>
      <c r="C61" s="19">
        <v>0</v>
      </c>
      <c r="D61" s="85">
        <v>0</v>
      </c>
      <c r="E61" s="19">
        <v>0</v>
      </c>
      <c r="F61" s="19">
        <v>0</v>
      </c>
      <c r="G61" s="19">
        <v>0</v>
      </c>
      <c r="H61" s="19">
        <v>0</v>
      </c>
      <c r="I61" s="19">
        <f t="shared" si="13"/>
        <v>0</v>
      </c>
    </row>
    <row r="62" spans="1:9" x14ac:dyDescent="0.25">
      <c r="A62" s="58" t="s">
        <v>31</v>
      </c>
      <c r="B62" s="122"/>
      <c r="C62" s="19">
        <v>0</v>
      </c>
      <c r="D62" s="85">
        <v>0</v>
      </c>
      <c r="E62" s="19">
        <v>0</v>
      </c>
      <c r="F62" s="19">
        <v>0</v>
      </c>
      <c r="G62" s="19">
        <v>0</v>
      </c>
      <c r="H62" s="19">
        <v>0</v>
      </c>
      <c r="I62" s="19">
        <f t="shared" si="13"/>
        <v>0</v>
      </c>
    </row>
    <row r="63" spans="1:9" ht="18.75" customHeight="1" x14ac:dyDescent="0.25">
      <c r="A63" s="59" t="s">
        <v>116</v>
      </c>
      <c r="B63" s="109" t="s">
        <v>32</v>
      </c>
      <c r="C63" s="17">
        <v>0</v>
      </c>
      <c r="D63" s="84">
        <v>0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</row>
    <row r="64" spans="1:9" ht="15.75" customHeight="1" x14ac:dyDescent="0.25">
      <c r="A64" s="44" t="s">
        <v>22</v>
      </c>
      <c r="B64" s="119"/>
      <c r="C64" s="19">
        <v>0</v>
      </c>
      <c r="D64" s="85">
        <v>0</v>
      </c>
      <c r="E64" s="19">
        <v>0</v>
      </c>
      <c r="F64" s="19">
        <v>0</v>
      </c>
      <c r="G64" s="19">
        <v>0</v>
      </c>
      <c r="H64" s="19">
        <v>0</v>
      </c>
      <c r="I64" s="19">
        <f t="shared" ref="I64:I65" si="14">C64+D64+E64+F64+G64+H64</f>
        <v>0</v>
      </c>
    </row>
    <row r="65" spans="1:9" x14ac:dyDescent="0.25">
      <c r="A65" s="58" t="s">
        <v>23</v>
      </c>
      <c r="B65" s="119"/>
      <c r="C65" s="19">
        <v>0</v>
      </c>
      <c r="D65" s="85">
        <v>0</v>
      </c>
      <c r="E65" s="19">
        <v>0</v>
      </c>
      <c r="F65" s="19">
        <v>0</v>
      </c>
      <c r="G65" s="19">
        <v>0</v>
      </c>
      <c r="H65" s="19">
        <v>0</v>
      </c>
      <c r="I65" s="19">
        <f t="shared" si="14"/>
        <v>0</v>
      </c>
    </row>
    <row r="66" spans="1:9" x14ac:dyDescent="0.25">
      <c r="A66" s="58" t="s">
        <v>24</v>
      </c>
      <c r="B66" s="119"/>
      <c r="C66" s="19">
        <v>0</v>
      </c>
      <c r="D66" s="85">
        <v>0</v>
      </c>
      <c r="E66" s="19">
        <v>0</v>
      </c>
      <c r="F66" s="19">
        <v>0</v>
      </c>
      <c r="G66" s="19">
        <v>0</v>
      </c>
      <c r="H66" s="19">
        <v>0</v>
      </c>
      <c r="I66" s="19">
        <f>C66+D66+E66+F66+G66+H66</f>
        <v>0</v>
      </c>
    </row>
    <row r="67" spans="1:9" ht="33" x14ac:dyDescent="0.25">
      <c r="A67" s="58" t="s">
        <v>25</v>
      </c>
      <c r="B67" s="119"/>
      <c r="C67" s="19">
        <v>0</v>
      </c>
      <c r="D67" s="85">
        <v>0</v>
      </c>
      <c r="E67" s="19">
        <v>0</v>
      </c>
      <c r="F67" s="19">
        <v>0</v>
      </c>
      <c r="G67" s="19">
        <v>0</v>
      </c>
      <c r="H67" s="19">
        <v>0</v>
      </c>
      <c r="I67" s="19">
        <f t="shared" ref="I67:I74" si="15">C67+D67+E67+F67+G67+H67</f>
        <v>0</v>
      </c>
    </row>
    <row r="68" spans="1:9" ht="33" x14ac:dyDescent="0.25">
      <c r="A68" s="58" t="s">
        <v>26</v>
      </c>
      <c r="B68" s="119"/>
      <c r="C68" s="19">
        <v>0</v>
      </c>
      <c r="D68" s="85">
        <v>0</v>
      </c>
      <c r="E68" s="19">
        <v>0</v>
      </c>
      <c r="F68" s="19">
        <v>0</v>
      </c>
      <c r="G68" s="19">
        <v>0</v>
      </c>
      <c r="H68" s="19">
        <v>0</v>
      </c>
      <c r="I68" s="19">
        <f t="shared" si="15"/>
        <v>0</v>
      </c>
    </row>
    <row r="69" spans="1:9" x14ac:dyDescent="0.25">
      <c r="A69" s="58" t="s">
        <v>27</v>
      </c>
      <c r="B69" s="119"/>
      <c r="C69" s="19">
        <v>0</v>
      </c>
      <c r="D69" s="85">
        <v>0</v>
      </c>
      <c r="E69" s="19">
        <v>0</v>
      </c>
      <c r="F69" s="19">
        <v>0</v>
      </c>
      <c r="G69" s="19">
        <v>0</v>
      </c>
      <c r="H69" s="19">
        <v>0</v>
      </c>
      <c r="I69" s="19">
        <f t="shared" si="15"/>
        <v>0</v>
      </c>
    </row>
    <row r="70" spans="1:9" x14ac:dyDescent="0.25">
      <c r="A70" s="58" t="s">
        <v>31</v>
      </c>
      <c r="B70" s="110"/>
      <c r="C70" s="19">
        <v>0</v>
      </c>
      <c r="D70" s="85">
        <v>0</v>
      </c>
      <c r="E70" s="19">
        <v>0</v>
      </c>
      <c r="F70" s="19">
        <v>0</v>
      </c>
      <c r="G70" s="19">
        <v>0</v>
      </c>
      <c r="H70" s="19">
        <v>0</v>
      </c>
      <c r="I70" s="19">
        <f t="shared" si="15"/>
        <v>0</v>
      </c>
    </row>
    <row r="71" spans="1:9" ht="15.75" customHeight="1" x14ac:dyDescent="0.25">
      <c r="A71" s="59" t="s">
        <v>116</v>
      </c>
      <c r="B71" s="109" t="s">
        <v>40</v>
      </c>
      <c r="C71" s="17">
        <v>0</v>
      </c>
      <c r="D71" s="84">
        <v>0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</row>
    <row r="72" spans="1:9" ht="15.75" customHeight="1" x14ac:dyDescent="0.25">
      <c r="A72" s="44" t="s">
        <v>22</v>
      </c>
      <c r="B72" s="119"/>
      <c r="C72" s="19">
        <v>0</v>
      </c>
      <c r="D72" s="85">
        <v>0</v>
      </c>
      <c r="E72" s="19">
        <v>0</v>
      </c>
      <c r="F72" s="19">
        <v>0</v>
      </c>
      <c r="G72" s="19">
        <v>0</v>
      </c>
      <c r="H72" s="19">
        <v>0</v>
      </c>
      <c r="I72" s="19">
        <f t="shared" si="15"/>
        <v>0</v>
      </c>
    </row>
    <row r="73" spans="1:9" x14ac:dyDescent="0.25">
      <c r="A73" s="58" t="s">
        <v>23</v>
      </c>
      <c r="B73" s="119"/>
      <c r="C73" s="19">
        <v>0</v>
      </c>
      <c r="D73" s="85">
        <v>0</v>
      </c>
      <c r="E73" s="19">
        <v>0</v>
      </c>
      <c r="F73" s="19">
        <v>0</v>
      </c>
      <c r="G73" s="19">
        <v>0</v>
      </c>
      <c r="H73" s="19">
        <v>0</v>
      </c>
      <c r="I73" s="19">
        <f t="shared" si="15"/>
        <v>0</v>
      </c>
    </row>
    <row r="74" spans="1:9" x14ac:dyDescent="0.25">
      <c r="A74" s="58" t="s">
        <v>24</v>
      </c>
      <c r="B74" s="119"/>
      <c r="C74" s="19">
        <v>0</v>
      </c>
      <c r="D74" s="85">
        <v>0</v>
      </c>
      <c r="E74" s="19">
        <v>0</v>
      </c>
      <c r="F74" s="19">
        <v>0</v>
      </c>
      <c r="G74" s="19">
        <v>0</v>
      </c>
      <c r="H74" s="19">
        <v>0</v>
      </c>
      <c r="I74" s="19">
        <f t="shared" si="15"/>
        <v>0</v>
      </c>
    </row>
    <row r="75" spans="1:9" ht="33" x14ac:dyDescent="0.25">
      <c r="A75" s="58" t="s">
        <v>25</v>
      </c>
      <c r="B75" s="119"/>
      <c r="C75" s="19">
        <v>0</v>
      </c>
      <c r="D75" s="85">
        <v>0</v>
      </c>
      <c r="E75" s="19">
        <v>0</v>
      </c>
      <c r="F75" s="19">
        <v>0</v>
      </c>
      <c r="G75" s="19">
        <v>0</v>
      </c>
      <c r="H75" s="19">
        <v>0</v>
      </c>
      <c r="I75" s="19">
        <f>C75+D75+E75+F75+G75+H75</f>
        <v>0</v>
      </c>
    </row>
    <row r="76" spans="1:9" ht="33" x14ac:dyDescent="0.25">
      <c r="A76" s="58" t="s">
        <v>26</v>
      </c>
      <c r="B76" s="119"/>
      <c r="C76" s="19">
        <v>0</v>
      </c>
      <c r="D76" s="85">
        <v>0</v>
      </c>
      <c r="E76" s="19">
        <v>0</v>
      </c>
      <c r="F76" s="19">
        <v>0</v>
      </c>
      <c r="G76" s="19">
        <v>0</v>
      </c>
      <c r="H76" s="19">
        <v>0</v>
      </c>
      <c r="I76" s="19">
        <f>C76+D76+E76+F76+G76+H76</f>
        <v>0</v>
      </c>
    </row>
    <row r="77" spans="1:9" x14ac:dyDescent="0.25">
      <c r="A77" s="58" t="s">
        <v>27</v>
      </c>
      <c r="B77" s="119"/>
      <c r="C77" s="19">
        <v>0</v>
      </c>
      <c r="D77" s="85">
        <v>0</v>
      </c>
      <c r="E77" s="19">
        <v>0</v>
      </c>
      <c r="F77" s="19">
        <v>0</v>
      </c>
      <c r="G77" s="19">
        <v>0</v>
      </c>
      <c r="H77" s="19">
        <v>0</v>
      </c>
      <c r="I77" s="19">
        <f>C77+D77+E77+F77+G77+H77</f>
        <v>0</v>
      </c>
    </row>
    <row r="78" spans="1:9" x14ac:dyDescent="0.25">
      <c r="A78" s="58" t="s">
        <v>31</v>
      </c>
      <c r="B78" s="110"/>
      <c r="C78" s="19">
        <v>0</v>
      </c>
      <c r="D78" s="85">
        <v>0</v>
      </c>
      <c r="E78" s="19">
        <v>0</v>
      </c>
      <c r="F78" s="19">
        <v>0</v>
      </c>
      <c r="G78" s="19">
        <v>0</v>
      </c>
      <c r="H78" s="19">
        <v>0</v>
      </c>
      <c r="I78" s="19">
        <f>C78+D78+E78+F78+G78+H78</f>
        <v>0</v>
      </c>
    </row>
    <row r="79" spans="1:9" ht="86.25" customHeight="1" x14ac:dyDescent="0.25">
      <c r="A79" s="57" t="s">
        <v>115</v>
      </c>
      <c r="B79" s="125" t="s">
        <v>101</v>
      </c>
      <c r="C79" s="54">
        <f>C80+C81+C82+C83+C84+C85+C86</f>
        <v>0</v>
      </c>
      <c r="D79" s="95">
        <f t="shared" ref="D79:I79" si="16">D80+D81+D82+D83+D84+D85+D86</f>
        <v>70</v>
      </c>
      <c r="E79" s="95">
        <f t="shared" si="16"/>
        <v>70</v>
      </c>
      <c r="F79" s="95">
        <f t="shared" si="16"/>
        <v>70</v>
      </c>
      <c r="G79" s="54">
        <f t="shared" si="16"/>
        <v>70</v>
      </c>
      <c r="H79" s="54">
        <f t="shared" si="16"/>
        <v>70</v>
      </c>
      <c r="I79" s="95">
        <f t="shared" si="16"/>
        <v>350</v>
      </c>
    </row>
    <row r="80" spans="1:9" ht="15.75" customHeight="1" x14ac:dyDescent="0.25">
      <c r="A80" s="60" t="s">
        <v>22</v>
      </c>
      <c r="B80" s="125"/>
      <c r="C80" s="21">
        <f t="shared" ref="C80:C86" si="17">C88+C96</f>
        <v>0</v>
      </c>
      <c r="D80" s="84">
        <f t="shared" ref="D80:I80" si="18">D88+D96</f>
        <v>0</v>
      </c>
      <c r="E80" s="17">
        <f t="shared" si="18"/>
        <v>0</v>
      </c>
      <c r="F80" s="17">
        <f t="shared" si="18"/>
        <v>0</v>
      </c>
      <c r="G80" s="17">
        <f t="shared" si="18"/>
        <v>0</v>
      </c>
      <c r="H80" s="17">
        <f t="shared" si="18"/>
        <v>0</v>
      </c>
      <c r="I80" s="17">
        <f t="shared" si="18"/>
        <v>0</v>
      </c>
    </row>
    <row r="81" spans="1:9" x14ac:dyDescent="0.25">
      <c r="A81" s="61" t="s">
        <v>23</v>
      </c>
      <c r="B81" s="125"/>
      <c r="C81" s="21">
        <f t="shared" si="17"/>
        <v>0</v>
      </c>
      <c r="D81" s="84">
        <f t="shared" ref="D81:I86" si="19">D89+D97</f>
        <v>0</v>
      </c>
      <c r="E81" s="17">
        <f t="shared" si="19"/>
        <v>0</v>
      </c>
      <c r="F81" s="17">
        <f t="shared" si="19"/>
        <v>0</v>
      </c>
      <c r="G81" s="17">
        <f t="shared" si="19"/>
        <v>0</v>
      </c>
      <c r="H81" s="17">
        <f t="shared" si="19"/>
        <v>0</v>
      </c>
      <c r="I81" s="17">
        <f t="shared" si="19"/>
        <v>0</v>
      </c>
    </row>
    <row r="82" spans="1:9" x14ac:dyDescent="0.25">
      <c r="A82" s="61" t="s">
        <v>24</v>
      </c>
      <c r="B82" s="125"/>
      <c r="C82" s="21">
        <f t="shared" si="17"/>
        <v>0</v>
      </c>
      <c r="D82" s="89">
        <f t="shared" si="19"/>
        <v>70</v>
      </c>
      <c r="E82" s="90">
        <f t="shared" si="19"/>
        <v>70</v>
      </c>
      <c r="F82" s="90">
        <f t="shared" si="19"/>
        <v>70</v>
      </c>
      <c r="G82" s="94">
        <f t="shared" si="19"/>
        <v>70</v>
      </c>
      <c r="H82" s="94">
        <f t="shared" si="19"/>
        <v>70</v>
      </c>
      <c r="I82" s="90">
        <f t="shared" si="19"/>
        <v>350</v>
      </c>
    </row>
    <row r="83" spans="1:9" ht="33" x14ac:dyDescent="0.25">
      <c r="A83" s="61" t="s">
        <v>25</v>
      </c>
      <c r="B83" s="125"/>
      <c r="C83" s="21">
        <f t="shared" si="17"/>
        <v>0</v>
      </c>
      <c r="D83" s="84">
        <f t="shared" si="19"/>
        <v>0</v>
      </c>
      <c r="E83" s="17">
        <f t="shared" si="19"/>
        <v>0</v>
      </c>
      <c r="F83" s="17">
        <f t="shared" si="19"/>
        <v>0</v>
      </c>
      <c r="G83" s="17">
        <f t="shared" si="19"/>
        <v>0</v>
      </c>
      <c r="H83" s="17">
        <f t="shared" si="19"/>
        <v>0</v>
      </c>
      <c r="I83" s="17">
        <f t="shared" si="19"/>
        <v>0</v>
      </c>
    </row>
    <row r="84" spans="1:9" ht="33" x14ac:dyDescent="0.25">
      <c r="A84" s="61" t="s">
        <v>26</v>
      </c>
      <c r="B84" s="125"/>
      <c r="C84" s="21">
        <f t="shared" si="17"/>
        <v>0</v>
      </c>
      <c r="D84" s="84">
        <f t="shared" si="19"/>
        <v>0</v>
      </c>
      <c r="E84" s="17">
        <f t="shared" si="19"/>
        <v>0</v>
      </c>
      <c r="F84" s="17">
        <f t="shared" si="19"/>
        <v>0</v>
      </c>
      <c r="G84" s="17">
        <f t="shared" si="19"/>
        <v>0</v>
      </c>
      <c r="H84" s="17">
        <f t="shared" si="19"/>
        <v>0</v>
      </c>
      <c r="I84" s="17">
        <f t="shared" si="19"/>
        <v>0</v>
      </c>
    </row>
    <row r="85" spans="1:9" x14ac:dyDescent="0.25">
      <c r="A85" s="61" t="s">
        <v>27</v>
      </c>
      <c r="B85" s="125"/>
      <c r="C85" s="21">
        <f t="shared" si="17"/>
        <v>0</v>
      </c>
      <c r="D85" s="84">
        <f t="shared" si="19"/>
        <v>0</v>
      </c>
      <c r="E85" s="17">
        <f t="shared" si="19"/>
        <v>0</v>
      </c>
      <c r="F85" s="17">
        <f t="shared" si="19"/>
        <v>0</v>
      </c>
      <c r="G85" s="17">
        <f t="shared" si="19"/>
        <v>0</v>
      </c>
      <c r="H85" s="17">
        <f t="shared" si="19"/>
        <v>0</v>
      </c>
      <c r="I85" s="17">
        <f t="shared" si="19"/>
        <v>0</v>
      </c>
    </row>
    <row r="86" spans="1:9" ht="24" customHeight="1" x14ac:dyDescent="0.25">
      <c r="A86" s="61" t="s">
        <v>31</v>
      </c>
      <c r="B86" s="125"/>
      <c r="C86" s="21">
        <f t="shared" si="17"/>
        <v>0</v>
      </c>
      <c r="D86" s="84">
        <f t="shared" si="19"/>
        <v>0</v>
      </c>
      <c r="E86" s="17">
        <f t="shared" si="19"/>
        <v>0</v>
      </c>
      <c r="F86" s="17">
        <f t="shared" si="19"/>
        <v>0</v>
      </c>
      <c r="G86" s="17">
        <f t="shared" si="19"/>
        <v>0</v>
      </c>
      <c r="H86" s="17">
        <f t="shared" si="19"/>
        <v>0</v>
      </c>
      <c r="I86" s="17">
        <f t="shared" si="19"/>
        <v>0</v>
      </c>
    </row>
    <row r="87" spans="1:9" ht="17.25" customHeight="1" x14ac:dyDescent="0.25">
      <c r="A87" s="62" t="s">
        <v>116</v>
      </c>
      <c r="B87" s="126" t="s">
        <v>84</v>
      </c>
      <c r="C87" s="21">
        <f>C88+C89+C90+C91+C92+C93+C94</f>
        <v>0</v>
      </c>
      <c r="D87" s="88">
        <f t="shared" ref="D87:I87" si="20">D88+D89+D90+D91+D92+D93+D94</f>
        <v>70</v>
      </c>
      <c r="E87" s="88">
        <f t="shared" si="20"/>
        <v>70</v>
      </c>
      <c r="F87" s="88">
        <f t="shared" si="20"/>
        <v>70</v>
      </c>
      <c r="G87" s="93">
        <f t="shared" si="20"/>
        <v>70</v>
      </c>
      <c r="H87" s="93">
        <f t="shared" si="20"/>
        <v>70</v>
      </c>
      <c r="I87" s="88">
        <f t="shared" si="20"/>
        <v>350</v>
      </c>
    </row>
    <row r="88" spans="1:9" ht="15.75" customHeight="1" x14ac:dyDescent="0.25">
      <c r="A88" s="44" t="s">
        <v>22</v>
      </c>
      <c r="B88" s="127"/>
      <c r="C88" s="19">
        <v>0</v>
      </c>
      <c r="D88" s="85">
        <v>0</v>
      </c>
      <c r="E88" s="19">
        <v>0</v>
      </c>
      <c r="F88" s="19">
        <v>0</v>
      </c>
      <c r="G88" s="19">
        <v>0</v>
      </c>
      <c r="H88" s="19">
        <v>0</v>
      </c>
      <c r="I88" s="19">
        <f t="shared" ref="I88:I89" si="21">C88+D88+E88</f>
        <v>0</v>
      </c>
    </row>
    <row r="89" spans="1:9" x14ac:dyDescent="0.25">
      <c r="A89" s="58" t="s">
        <v>23</v>
      </c>
      <c r="B89" s="127"/>
      <c r="C89" s="19">
        <v>0</v>
      </c>
      <c r="D89" s="85">
        <v>0</v>
      </c>
      <c r="E89" s="19">
        <v>0</v>
      </c>
      <c r="F89" s="19">
        <v>0</v>
      </c>
      <c r="G89" s="19">
        <v>0</v>
      </c>
      <c r="H89" s="19">
        <v>0</v>
      </c>
      <c r="I89" s="19">
        <f t="shared" si="21"/>
        <v>0</v>
      </c>
    </row>
    <row r="90" spans="1:9" s="26" customFormat="1" x14ac:dyDescent="0.25">
      <c r="A90" s="68" t="s">
        <v>24</v>
      </c>
      <c r="B90" s="127"/>
      <c r="C90" s="85"/>
      <c r="D90" s="86">
        <v>70</v>
      </c>
      <c r="E90" s="86">
        <v>70</v>
      </c>
      <c r="F90" s="86">
        <v>70</v>
      </c>
      <c r="G90" s="86">
        <v>70</v>
      </c>
      <c r="H90" s="86">
        <v>70</v>
      </c>
      <c r="I90" s="86">
        <f>C90+D90+E90+F90+G90+H90</f>
        <v>350</v>
      </c>
    </row>
    <row r="91" spans="1:9" ht="33" x14ac:dyDescent="0.25">
      <c r="A91" s="58" t="s">
        <v>25</v>
      </c>
      <c r="B91" s="127"/>
      <c r="C91" s="19">
        <v>0</v>
      </c>
      <c r="D91" s="85">
        <v>0</v>
      </c>
      <c r="E91" s="19">
        <v>0</v>
      </c>
      <c r="F91" s="19">
        <v>0</v>
      </c>
      <c r="G91" s="19">
        <v>0</v>
      </c>
      <c r="H91" s="19">
        <v>0</v>
      </c>
      <c r="I91" s="19">
        <f t="shared" ref="I91:I94" si="22">C91+D91+E91</f>
        <v>0</v>
      </c>
    </row>
    <row r="92" spans="1:9" ht="33" x14ac:dyDescent="0.25">
      <c r="A92" s="58" t="s">
        <v>26</v>
      </c>
      <c r="B92" s="127"/>
      <c r="C92" s="19">
        <v>0</v>
      </c>
      <c r="D92" s="85">
        <v>0</v>
      </c>
      <c r="E92" s="19">
        <v>0</v>
      </c>
      <c r="F92" s="19">
        <v>0</v>
      </c>
      <c r="G92" s="19">
        <v>0</v>
      </c>
      <c r="H92" s="19">
        <v>0</v>
      </c>
      <c r="I92" s="19">
        <f t="shared" si="22"/>
        <v>0</v>
      </c>
    </row>
    <row r="93" spans="1:9" x14ac:dyDescent="0.25">
      <c r="A93" s="58" t="s">
        <v>27</v>
      </c>
      <c r="B93" s="127"/>
      <c r="C93" s="19">
        <v>0</v>
      </c>
      <c r="D93" s="85">
        <v>0</v>
      </c>
      <c r="E93" s="19">
        <v>0</v>
      </c>
      <c r="F93" s="19">
        <v>0</v>
      </c>
      <c r="G93" s="19">
        <v>0</v>
      </c>
      <c r="H93" s="19">
        <v>0</v>
      </c>
      <c r="I93" s="19">
        <f t="shared" si="22"/>
        <v>0</v>
      </c>
    </row>
    <row r="94" spans="1:9" x14ac:dyDescent="0.25">
      <c r="A94" s="58" t="s">
        <v>31</v>
      </c>
      <c r="B94" s="128"/>
      <c r="C94" s="19">
        <v>0</v>
      </c>
      <c r="D94" s="85">
        <v>0</v>
      </c>
      <c r="E94" s="19">
        <v>0</v>
      </c>
      <c r="F94" s="19">
        <v>0</v>
      </c>
      <c r="G94" s="19">
        <v>0</v>
      </c>
      <c r="H94" s="19">
        <v>0</v>
      </c>
      <c r="I94" s="19">
        <f t="shared" si="22"/>
        <v>0</v>
      </c>
    </row>
    <row r="95" spans="1:9" ht="19.5" x14ac:dyDescent="0.25">
      <c r="A95" s="59" t="s">
        <v>116</v>
      </c>
      <c r="B95" s="109" t="s">
        <v>41</v>
      </c>
      <c r="C95" s="17">
        <v>0</v>
      </c>
      <c r="D95" s="84">
        <v>0</v>
      </c>
      <c r="E95" s="17">
        <v>0</v>
      </c>
      <c r="F95" s="17">
        <v>0</v>
      </c>
      <c r="G95" s="17">
        <v>0</v>
      </c>
      <c r="H95" s="17">
        <v>0</v>
      </c>
      <c r="I95" s="17">
        <v>0</v>
      </c>
    </row>
    <row r="96" spans="1:9" ht="15.75" customHeight="1" x14ac:dyDescent="0.25">
      <c r="A96" s="58" t="s">
        <v>22</v>
      </c>
      <c r="B96" s="119"/>
      <c r="C96" s="19">
        <v>0</v>
      </c>
      <c r="D96" s="85">
        <v>0</v>
      </c>
      <c r="E96" s="19">
        <v>0</v>
      </c>
      <c r="F96" s="19">
        <v>0</v>
      </c>
      <c r="G96" s="19">
        <v>0</v>
      </c>
      <c r="H96" s="19">
        <v>0</v>
      </c>
      <c r="I96" s="19">
        <f t="shared" ref="I96:I97" si="23">C96+D96+E96+F96+G96+H96</f>
        <v>0</v>
      </c>
    </row>
    <row r="97" spans="1:9" x14ac:dyDescent="0.25">
      <c r="A97" s="58" t="s">
        <v>23</v>
      </c>
      <c r="B97" s="119"/>
      <c r="C97" s="19">
        <v>0</v>
      </c>
      <c r="D97" s="85">
        <v>0</v>
      </c>
      <c r="E97" s="19">
        <v>0</v>
      </c>
      <c r="F97" s="19">
        <v>0</v>
      </c>
      <c r="G97" s="19">
        <v>0</v>
      </c>
      <c r="H97" s="19">
        <v>0</v>
      </c>
      <c r="I97" s="19">
        <f t="shared" si="23"/>
        <v>0</v>
      </c>
    </row>
    <row r="98" spans="1:9" x14ac:dyDescent="0.25">
      <c r="A98" s="58" t="s">
        <v>24</v>
      </c>
      <c r="B98" s="119"/>
      <c r="C98" s="19">
        <v>0</v>
      </c>
      <c r="D98" s="85">
        <v>0</v>
      </c>
      <c r="E98" s="19">
        <v>0</v>
      </c>
      <c r="F98" s="19">
        <v>0</v>
      </c>
      <c r="G98" s="19">
        <v>0</v>
      </c>
      <c r="H98" s="19">
        <v>0</v>
      </c>
      <c r="I98" s="19">
        <f>C98+D98+E98+F98+G98+H98</f>
        <v>0</v>
      </c>
    </row>
    <row r="99" spans="1:9" ht="33" x14ac:dyDescent="0.25">
      <c r="A99" s="58" t="s">
        <v>25</v>
      </c>
      <c r="B99" s="119"/>
      <c r="C99" s="19"/>
      <c r="D99" s="85"/>
      <c r="E99" s="19"/>
      <c r="F99" s="19"/>
      <c r="G99" s="19"/>
      <c r="H99" s="19"/>
      <c r="I99" s="19">
        <f>C99+D99+E99+F99+G99+H99</f>
        <v>0</v>
      </c>
    </row>
    <row r="100" spans="1:9" ht="33" x14ac:dyDescent="0.25">
      <c r="A100" s="58" t="s">
        <v>26</v>
      </c>
      <c r="B100" s="119"/>
      <c r="C100" s="19">
        <v>0</v>
      </c>
      <c r="D100" s="85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f t="shared" ref="I100:I102" si="24">C100+D100+E100+F100+G100+H100</f>
        <v>0</v>
      </c>
    </row>
    <row r="101" spans="1:9" x14ac:dyDescent="0.25">
      <c r="A101" s="58" t="s">
        <v>27</v>
      </c>
      <c r="B101" s="119"/>
      <c r="C101" s="19">
        <v>0</v>
      </c>
      <c r="D101" s="85">
        <v>0</v>
      </c>
      <c r="E101" s="19">
        <v>0</v>
      </c>
      <c r="F101" s="19">
        <v>0</v>
      </c>
      <c r="G101" s="19">
        <v>0</v>
      </c>
      <c r="H101" s="19">
        <v>0</v>
      </c>
      <c r="I101" s="19">
        <f t="shared" si="24"/>
        <v>0</v>
      </c>
    </row>
    <row r="102" spans="1:9" x14ac:dyDescent="0.25">
      <c r="A102" s="58" t="s">
        <v>31</v>
      </c>
      <c r="B102" s="110"/>
      <c r="C102" s="19">
        <v>0</v>
      </c>
      <c r="D102" s="85">
        <v>0</v>
      </c>
      <c r="E102" s="19">
        <v>0</v>
      </c>
      <c r="F102" s="19">
        <v>0</v>
      </c>
      <c r="G102" s="19">
        <v>0</v>
      </c>
      <c r="H102" s="19">
        <v>0</v>
      </c>
      <c r="I102" s="19">
        <f t="shared" si="24"/>
        <v>0</v>
      </c>
    </row>
    <row r="103" spans="1:9" ht="19.5" x14ac:dyDescent="0.25">
      <c r="A103" s="62" t="s">
        <v>116</v>
      </c>
      <c r="B103" s="109" t="s">
        <v>40</v>
      </c>
      <c r="C103" s="17">
        <v>0</v>
      </c>
      <c r="D103" s="84">
        <v>0</v>
      </c>
      <c r="E103" s="17">
        <v>0</v>
      </c>
      <c r="F103" s="17">
        <v>0</v>
      </c>
      <c r="G103" s="17">
        <v>0</v>
      </c>
      <c r="H103" s="17">
        <v>0</v>
      </c>
      <c r="I103" s="17">
        <v>0</v>
      </c>
    </row>
    <row r="104" spans="1:9" ht="15.75" customHeight="1" x14ac:dyDescent="0.25">
      <c r="A104" s="63" t="s">
        <v>22</v>
      </c>
      <c r="B104" s="119"/>
      <c r="C104" s="19">
        <v>0</v>
      </c>
      <c r="D104" s="85">
        <v>0</v>
      </c>
      <c r="E104" s="19">
        <v>0</v>
      </c>
      <c r="F104" s="19">
        <v>0</v>
      </c>
      <c r="G104" s="19">
        <v>0</v>
      </c>
      <c r="H104" s="19">
        <v>0</v>
      </c>
      <c r="I104" s="19">
        <v>0</v>
      </c>
    </row>
    <row r="105" spans="1:9" x14ac:dyDescent="0.25">
      <c r="A105" s="61" t="s">
        <v>23</v>
      </c>
      <c r="B105" s="119"/>
      <c r="C105" s="19">
        <v>0</v>
      </c>
      <c r="D105" s="85">
        <v>0</v>
      </c>
      <c r="E105" s="19">
        <v>0</v>
      </c>
      <c r="F105" s="19">
        <v>0</v>
      </c>
      <c r="G105" s="19">
        <v>0</v>
      </c>
      <c r="H105" s="19">
        <v>0</v>
      </c>
      <c r="I105" s="19">
        <v>0</v>
      </c>
    </row>
    <row r="106" spans="1:9" x14ac:dyDescent="0.25">
      <c r="A106" s="61" t="s">
        <v>24</v>
      </c>
      <c r="B106" s="119"/>
      <c r="C106" s="19">
        <v>0</v>
      </c>
      <c r="D106" s="85">
        <v>0</v>
      </c>
      <c r="E106" s="19">
        <v>0</v>
      </c>
      <c r="F106" s="19">
        <v>0</v>
      </c>
      <c r="G106" s="19">
        <v>0</v>
      </c>
      <c r="H106" s="19">
        <v>0</v>
      </c>
      <c r="I106" s="19">
        <v>0</v>
      </c>
    </row>
    <row r="107" spans="1:9" ht="33" x14ac:dyDescent="0.25">
      <c r="A107" s="61" t="s">
        <v>25</v>
      </c>
      <c r="B107" s="119"/>
      <c r="C107" s="19">
        <v>0</v>
      </c>
      <c r="D107" s="85">
        <v>0</v>
      </c>
      <c r="E107" s="19">
        <v>0</v>
      </c>
      <c r="F107" s="19">
        <v>0</v>
      </c>
      <c r="G107" s="19">
        <v>0</v>
      </c>
      <c r="H107" s="19">
        <v>0</v>
      </c>
      <c r="I107" s="19">
        <v>0</v>
      </c>
    </row>
    <row r="108" spans="1:9" ht="33" x14ac:dyDescent="0.25">
      <c r="A108" s="61" t="s">
        <v>26</v>
      </c>
      <c r="B108" s="119"/>
      <c r="C108" s="19">
        <v>0</v>
      </c>
      <c r="D108" s="85">
        <v>0</v>
      </c>
      <c r="E108" s="19">
        <v>0</v>
      </c>
      <c r="F108" s="19">
        <v>0</v>
      </c>
      <c r="G108" s="19">
        <v>0</v>
      </c>
      <c r="H108" s="19">
        <v>0</v>
      </c>
      <c r="I108" s="19">
        <v>0</v>
      </c>
    </row>
    <row r="109" spans="1:9" x14ac:dyDescent="0.25">
      <c r="A109" s="61" t="s">
        <v>27</v>
      </c>
      <c r="B109" s="119"/>
      <c r="C109" s="19">
        <v>0</v>
      </c>
      <c r="D109" s="85">
        <v>0</v>
      </c>
      <c r="E109" s="19">
        <v>0</v>
      </c>
      <c r="F109" s="19">
        <v>0</v>
      </c>
      <c r="G109" s="19">
        <v>0</v>
      </c>
      <c r="H109" s="19">
        <v>0</v>
      </c>
      <c r="I109" s="19">
        <v>0</v>
      </c>
    </row>
    <row r="110" spans="1:9" x14ac:dyDescent="0.25">
      <c r="A110" s="61" t="s">
        <v>31</v>
      </c>
      <c r="B110" s="110"/>
      <c r="C110" s="19">
        <v>0</v>
      </c>
      <c r="D110" s="85">
        <v>0</v>
      </c>
      <c r="E110" s="19">
        <v>0</v>
      </c>
      <c r="F110" s="19">
        <v>0</v>
      </c>
      <c r="G110" s="19">
        <v>0</v>
      </c>
      <c r="H110" s="19">
        <v>0</v>
      </c>
      <c r="I110" s="19">
        <v>0</v>
      </c>
    </row>
    <row r="111" spans="1:9" ht="88.5" customHeight="1" x14ac:dyDescent="0.25">
      <c r="A111" s="57" t="s">
        <v>117</v>
      </c>
      <c r="B111" s="111" t="s">
        <v>100</v>
      </c>
      <c r="C111" s="54">
        <v>0</v>
      </c>
      <c r="D111" s="83">
        <v>0</v>
      </c>
      <c r="E111" s="54">
        <v>0</v>
      </c>
      <c r="F111" s="54">
        <v>0</v>
      </c>
      <c r="G111" s="54">
        <v>0</v>
      </c>
      <c r="H111" s="54">
        <v>0</v>
      </c>
      <c r="I111" s="54">
        <v>0</v>
      </c>
    </row>
    <row r="112" spans="1:9" ht="15.75" customHeight="1" x14ac:dyDescent="0.25">
      <c r="A112" s="61" t="s">
        <v>22</v>
      </c>
      <c r="B112" s="111"/>
      <c r="C112" s="21">
        <v>0</v>
      </c>
      <c r="D112" s="84">
        <v>0</v>
      </c>
      <c r="E112" s="17">
        <v>0</v>
      </c>
      <c r="F112" s="17">
        <v>0</v>
      </c>
      <c r="G112" s="17">
        <v>0</v>
      </c>
      <c r="H112" s="17">
        <v>0</v>
      </c>
      <c r="I112" s="17">
        <f t="shared" ref="I112:I113" si="25">C112+D112+E112+F112+G112+H112</f>
        <v>0</v>
      </c>
    </row>
    <row r="113" spans="1:9" x14ac:dyDescent="0.25">
      <c r="A113" s="61" t="s">
        <v>23</v>
      </c>
      <c r="B113" s="111"/>
      <c r="C113" s="21">
        <v>0</v>
      </c>
      <c r="D113" s="84">
        <v>0</v>
      </c>
      <c r="E113" s="17">
        <v>0</v>
      </c>
      <c r="F113" s="17">
        <v>0</v>
      </c>
      <c r="G113" s="17">
        <v>0</v>
      </c>
      <c r="H113" s="17">
        <v>0</v>
      </c>
      <c r="I113" s="17">
        <f t="shared" si="25"/>
        <v>0</v>
      </c>
    </row>
    <row r="114" spans="1:9" x14ac:dyDescent="0.25">
      <c r="A114" s="61" t="s">
        <v>24</v>
      </c>
      <c r="B114" s="111"/>
      <c r="C114" s="21"/>
      <c r="D114" s="84">
        <v>0</v>
      </c>
      <c r="E114" s="17">
        <v>0</v>
      </c>
      <c r="F114" s="17">
        <v>0</v>
      </c>
      <c r="G114" s="17">
        <v>0</v>
      </c>
      <c r="H114" s="17">
        <v>0</v>
      </c>
      <c r="I114" s="17">
        <f>C114+D114+E114+F114+G114+H114</f>
        <v>0</v>
      </c>
    </row>
    <row r="115" spans="1:9" ht="33" x14ac:dyDescent="0.25">
      <c r="A115" s="61" t="s">
        <v>25</v>
      </c>
      <c r="B115" s="111"/>
      <c r="C115" s="21">
        <v>0</v>
      </c>
      <c r="D115" s="84">
        <v>0</v>
      </c>
      <c r="E115" s="17">
        <v>0</v>
      </c>
      <c r="F115" s="17">
        <v>0</v>
      </c>
      <c r="G115" s="17">
        <v>0</v>
      </c>
      <c r="H115" s="17">
        <v>0</v>
      </c>
      <c r="I115" s="17">
        <f t="shared" ref="I115:I118" si="26">C115+D115+E115+F115+G115+H115</f>
        <v>0</v>
      </c>
    </row>
    <row r="116" spans="1:9" ht="33" x14ac:dyDescent="0.25">
      <c r="A116" s="61" t="s">
        <v>26</v>
      </c>
      <c r="B116" s="111"/>
      <c r="C116" s="21">
        <v>0</v>
      </c>
      <c r="D116" s="84">
        <v>0</v>
      </c>
      <c r="E116" s="17">
        <v>0</v>
      </c>
      <c r="F116" s="17">
        <v>0</v>
      </c>
      <c r="G116" s="17">
        <v>0</v>
      </c>
      <c r="H116" s="17">
        <v>0</v>
      </c>
      <c r="I116" s="17">
        <f t="shared" si="26"/>
        <v>0</v>
      </c>
    </row>
    <row r="117" spans="1:9" x14ac:dyDescent="0.25">
      <c r="A117" s="61" t="s">
        <v>27</v>
      </c>
      <c r="B117" s="111"/>
      <c r="C117" s="21">
        <v>0</v>
      </c>
      <c r="D117" s="84">
        <v>0</v>
      </c>
      <c r="E117" s="17">
        <v>0</v>
      </c>
      <c r="F117" s="17">
        <v>0</v>
      </c>
      <c r="G117" s="17">
        <v>0</v>
      </c>
      <c r="H117" s="17">
        <v>0</v>
      </c>
      <c r="I117" s="17">
        <f t="shared" si="26"/>
        <v>0</v>
      </c>
    </row>
    <row r="118" spans="1:9" x14ac:dyDescent="0.25">
      <c r="A118" s="61" t="s">
        <v>31</v>
      </c>
      <c r="B118" s="111"/>
      <c r="C118" s="21">
        <v>0</v>
      </c>
      <c r="D118" s="84">
        <v>0</v>
      </c>
      <c r="E118" s="17">
        <v>0</v>
      </c>
      <c r="F118" s="17">
        <v>0</v>
      </c>
      <c r="G118" s="17">
        <v>0</v>
      </c>
      <c r="H118" s="17">
        <v>0</v>
      </c>
      <c r="I118" s="17">
        <f t="shared" si="26"/>
        <v>0</v>
      </c>
    </row>
    <row r="119" spans="1:9" ht="19.5" x14ac:dyDescent="0.25">
      <c r="A119" s="62" t="s">
        <v>116</v>
      </c>
      <c r="B119" s="109" t="s">
        <v>62</v>
      </c>
      <c r="C119" s="21">
        <v>0</v>
      </c>
      <c r="D119" s="84">
        <v>0</v>
      </c>
      <c r="E119" s="17">
        <v>0</v>
      </c>
      <c r="F119" s="17">
        <v>0</v>
      </c>
      <c r="G119" s="17">
        <v>0</v>
      </c>
      <c r="H119" s="17">
        <v>0</v>
      </c>
      <c r="I119" s="17">
        <v>0</v>
      </c>
    </row>
    <row r="120" spans="1:9" ht="15.75" customHeight="1" x14ac:dyDescent="0.25">
      <c r="A120" s="44" t="s">
        <v>22</v>
      </c>
      <c r="B120" s="119"/>
      <c r="C120" s="17">
        <v>0</v>
      </c>
      <c r="D120" s="84">
        <v>0</v>
      </c>
      <c r="E120" s="17">
        <v>0</v>
      </c>
      <c r="F120" s="17">
        <v>0</v>
      </c>
      <c r="G120" s="17">
        <v>0</v>
      </c>
      <c r="H120" s="17">
        <v>0</v>
      </c>
      <c r="I120" s="17">
        <v>0</v>
      </c>
    </row>
    <row r="121" spans="1:9" x14ac:dyDescent="0.25">
      <c r="A121" s="58" t="s">
        <v>23</v>
      </c>
      <c r="B121" s="119"/>
      <c r="C121" s="17">
        <v>0</v>
      </c>
      <c r="D121" s="84">
        <v>0</v>
      </c>
      <c r="E121" s="17">
        <v>0</v>
      </c>
      <c r="F121" s="17">
        <v>0</v>
      </c>
      <c r="G121" s="17">
        <v>0</v>
      </c>
      <c r="H121" s="17">
        <v>0</v>
      </c>
      <c r="I121" s="17">
        <v>0</v>
      </c>
    </row>
    <row r="122" spans="1:9" x14ac:dyDescent="0.25">
      <c r="A122" s="58" t="s">
        <v>24</v>
      </c>
      <c r="B122" s="119"/>
      <c r="C122" s="17">
        <v>0</v>
      </c>
      <c r="D122" s="84">
        <v>0</v>
      </c>
      <c r="E122" s="17">
        <v>0</v>
      </c>
      <c r="F122" s="17">
        <v>0</v>
      </c>
      <c r="G122" s="17">
        <v>0</v>
      </c>
      <c r="H122" s="17">
        <v>0</v>
      </c>
      <c r="I122" s="17">
        <v>0</v>
      </c>
    </row>
    <row r="123" spans="1:9" ht="33" x14ac:dyDescent="0.25">
      <c r="A123" s="58" t="s">
        <v>25</v>
      </c>
      <c r="B123" s="119"/>
      <c r="C123" s="17">
        <v>0</v>
      </c>
      <c r="D123" s="84">
        <v>0</v>
      </c>
      <c r="E123" s="17">
        <v>0</v>
      </c>
      <c r="F123" s="17">
        <v>0</v>
      </c>
      <c r="G123" s="17">
        <v>0</v>
      </c>
      <c r="H123" s="17">
        <v>0</v>
      </c>
      <c r="I123" s="17">
        <v>0</v>
      </c>
    </row>
    <row r="124" spans="1:9" ht="33" x14ac:dyDescent="0.25">
      <c r="A124" s="58" t="s">
        <v>26</v>
      </c>
      <c r="B124" s="119"/>
      <c r="C124" s="17">
        <v>0</v>
      </c>
      <c r="D124" s="84">
        <v>0</v>
      </c>
      <c r="E124" s="17">
        <v>0</v>
      </c>
      <c r="F124" s="17">
        <v>0</v>
      </c>
      <c r="G124" s="17">
        <v>0</v>
      </c>
      <c r="H124" s="17">
        <v>0</v>
      </c>
      <c r="I124" s="17">
        <v>0</v>
      </c>
    </row>
    <row r="125" spans="1:9" x14ac:dyDescent="0.25">
      <c r="A125" s="58" t="s">
        <v>27</v>
      </c>
      <c r="B125" s="119"/>
      <c r="C125" s="17">
        <v>0</v>
      </c>
      <c r="D125" s="84">
        <v>0</v>
      </c>
      <c r="E125" s="17">
        <v>0</v>
      </c>
      <c r="F125" s="17">
        <v>0</v>
      </c>
      <c r="G125" s="17">
        <v>0</v>
      </c>
      <c r="H125" s="17">
        <v>0</v>
      </c>
      <c r="I125" s="17">
        <v>0</v>
      </c>
    </row>
    <row r="126" spans="1:9" x14ac:dyDescent="0.25">
      <c r="A126" s="58" t="s">
        <v>31</v>
      </c>
      <c r="B126" s="110"/>
      <c r="C126" s="17">
        <v>0</v>
      </c>
      <c r="D126" s="84">
        <v>0</v>
      </c>
      <c r="E126" s="17">
        <v>0</v>
      </c>
      <c r="F126" s="17">
        <v>0</v>
      </c>
      <c r="G126" s="17">
        <v>0</v>
      </c>
      <c r="H126" s="17">
        <v>0</v>
      </c>
      <c r="I126" s="17">
        <v>0</v>
      </c>
    </row>
    <row r="127" spans="1:9" ht="19.5" x14ac:dyDescent="0.25">
      <c r="A127" s="59" t="s">
        <v>116</v>
      </c>
      <c r="B127" s="109" t="s">
        <v>61</v>
      </c>
      <c r="C127" s="17">
        <v>0</v>
      </c>
      <c r="D127" s="84">
        <v>0</v>
      </c>
      <c r="E127" s="17">
        <v>0</v>
      </c>
      <c r="F127" s="17">
        <v>0</v>
      </c>
      <c r="G127" s="17">
        <v>0</v>
      </c>
      <c r="H127" s="17">
        <v>0</v>
      </c>
      <c r="I127" s="17">
        <v>0</v>
      </c>
    </row>
    <row r="128" spans="1:9" ht="15.75" customHeight="1" x14ac:dyDescent="0.25">
      <c r="A128" s="44" t="s">
        <v>22</v>
      </c>
      <c r="B128" s="119"/>
      <c r="C128" s="55">
        <v>0</v>
      </c>
      <c r="D128" s="87">
        <v>0</v>
      </c>
      <c r="E128" s="55">
        <v>0</v>
      </c>
      <c r="F128" s="55">
        <v>0</v>
      </c>
      <c r="G128" s="55">
        <v>0</v>
      </c>
      <c r="H128" s="55">
        <v>0</v>
      </c>
      <c r="I128" s="55">
        <v>0</v>
      </c>
    </row>
    <row r="129" spans="1:9" x14ac:dyDescent="0.25">
      <c r="A129" s="64" t="s">
        <v>23</v>
      </c>
      <c r="B129" s="119"/>
      <c r="C129" s="55">
        <v>0</v>
      </c>
      <c r="D129" s="87">
        <v>0</v>
      </c>
      <c r="E129" s="55">
        <v>0</v>
      </c>
      <c r="F129" s="55">
        <v>0</v>
      </c>
      <c r="G129" s="55">
        <v>0</v>
      </c>
      <c r="H129" s="55">
        <v>0</v>
      </c>
      <c r="I129" s="55">
        <v>0</v>
      </c>
    </row>
    <row r="130" spans="1:9" x14ac:dyDescent="0.25">
      <c r="A130" s="64" t="s">
        <v>24</v>
      </c>
      <c r="B130" s="119"/>
      <c r="C130" s="55">
        <v>0</v>
      </c>
      <c r="D130" s="87">
        <v>0</v>
      </c>
      <c r="E130" s="55">
        <v>0</v>
      </c>
      <c r="F130" s="55">
        <v>0</v>
      </c>
      <c r="G130" s="55">
        <v>0</v>
      </c>
      <c r="H130" s="55">
        <v>0</v>
      </c>
      <c r="I130" s="55">
        <v>0</v>
      </c>
    </row>
    <row r="131" spans="1:9" ht="33" x14ac:dyDescent="0.25">
      <c r="A131" s="64" t="s">
        <v>25</v>
      </c>
      <c r="B131" s="119"/>
      <c r="C131" s="55">
        <v>0</v>
      </c>
      <c r="D131" s="87">
        <v>0</v>
      </c>
      <c r="E131" s="55">
        <v>0</v>
      </c>
      <c r="F131" s="55">
        <v>0</v>
      </c>
      <c r="G131" s="55">
        <v>0</v>
      </c>
      <c r="H131" s="55">
        <v>0</v>
      </c>
      <c r="I131" s="55">
        <v>0</v>
      </c>
    </row>
    <row r="132" spans="1:9" ht="33" x14ac:dyDescent="0.25">
      <c r="A132" s="64" t="s">
        <v>26</v>
      </c>
      <c r="B132" s="119"/>
      <c r="C132" s="55">
        <v>0</v>
      </c>
      <c r="D132" s="87">
        <v>0</v>
      </c>
      <c r="E132" s="55">
        <v>0</v>
      </c>
      <c r="F132" s="55">
        <v>0</v>
      </c>
      <c r="G132" s="55">
        <v>0</v>
      </c>
      <c r="H132" s="55">
        <v>0</v>
      </c>
      <c r="I132" s="55">
        <v>0</v>
      </c>
    </row>
    <row r="133" spans="1:9" x14ac:dyDescent="0.25">
      <c r="A133" s="64" t="s">
        <v>27</v>
      </c>
      <c r="B133" s="119"/>
      <c r="C133" s="55">
        <v>0</v>
      </c>
      <c r="D133" s="87">
        <v>0</v>
      </c>
      <c r="E133" s="55">
        <v>0</v>
      </c>
      <c r="F133" s="55">
        <v>0</v>
      </c>
      <c r="G133" s="55">
        <v>0</v>
      </c>
      <c r="H133" s="55">
        <v>0</v>
      </c>
      <c r="I133" s="55">
        <v>0</v>
      </c>
    </row>
    <row r="134" spans="1:9" x14ac:dyDescent="0.25">
      <c r="A134" s="64" t="s">
        <v>31</v>
      </c>
      <c r="B134" s="110"/>
      <c r="C134" s="55">
        <v>0</v>
      </c>
      <c r="D134" s="87">
        <v>0</v>
      </c>
      <c r="E134" s="55">
        <v>0</v>
      </c>
      <c r="F134" s="55">
        <v>0</v>
      </c>
      <c r="G134" s="55"/>
      <c r="H134" s="55">
        <v>0</v>
      </c>
      <c r="I134" s="55">
        <v>0</v>
      </c>
    </row>
    <row r="135" spans="1:9" ht="15" customHeight="1" x14ac:dyDescent="0.25">
      <c r="A135" s="123" t="s">
        <v>130</v>
      </c>
      <c r="B135" s="123"/>
      <c r="C135" s="123"/>
      <c r="D135" s="123"/>
      <c r="E135" s="123"/>
      <c r="F135" s="123"/>
      <c r="G135" s="123"/>
    </row>
    <row r="136" spans="1:9" x14ac:dyDescent="0.25">
      <c r="A136" s="124"/>
      <c r="B136" s="124"/>
      <c r="C136" s="124"/>
      <c r="D136" s="124"/>
      <c r="E136" s="124"/>
      <c r="F136" s="124"/>
      <c r="G136" s="124"/>
    </row>
    <row r="137" spans="1:9" x14ac:dyDescent="0.25">
      <c r="A137" s="124"/>
      <c r="B137" s="124"/>
      <c r="C137" s="124"/>
      <c r="D137" s="124"/>
      <c r="E137" s="124"/>
      <c r="F137" s="124"/>
      <c r="G137" s="124"/>
    </row>
    <row r="138" spans="1:9" ht="87.75" customHeight="1" x14ac:dyDescent="0.25">
      <c r="A138" s="124"/>
      <c r="B138" s="124"/>
      <c r="C138" s="124"/>
      <c r="D138" s="124"/>
      <c r="E138" s="124"/>
      <c r="F138" s="124"/>
      <c r="G138" s="124"/>
    </row>
  </sheetData>
  <mergeCells count="22">
    <mergeCell ref="C3:I3"/>
    <mergeCell ref="A1:I2"/>
    <mergeCell ref="A3:A4"/>
    <mergeCell ref="B3:B4"/>
    <mergeCell ref="B47:B54"/>
    <mergeCell ref="B6:B13"/>
    <mergeCell ref="A14:I14"/>
    <mergeCell ref="B15:B22"/>
    <mergeCell ref="B23:B30"/>
    <mergeCell ref="B31:B38"/>
    <mergeCell ref="B39:B46"/>
    <mergeCell ref="B63:B70"/>
    <mergeCell ref="B55:B62"/>
    <mergeCell ref="A135:G138"/>
    <mergeCell ref="B127:B134"/>
    <mergeCell ref="B119:B126"/>
    <mergeCell ref="B103:B110"/>
    <mergeCell ref="B79:B86"/>
    <mergeCell ref="B111:B118"/>
    <mergeCell ref="B95:B102"/>
    <mergeCell ref="B87:B94"/>
    <mergeCell ref="B71:B78"/>
  </mergeCells>
  <pageMargins left="0.7" right="0.7" top="0.75" bottom="0.75" header="0.3" footer="0.3"/>
  <pageSetup paperSize="9" scale="42" orientation="portrait" r:id="rId1"/>
  <rowBreaks count="1" manualBreakCount="1">
    <brk id="11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abSelected="1" view="pageBreakPreview" zoomScale="80" zoomScaleNormal="100" zoomScaleSheetLayoutView="80" workbookViewId="0">
      <selection activeCell="G7" sqref="G7"/>
    </sheetView>
  </sheetViews>
  <sheetFormatPr defaultRowHeight="15" x14ac:dyDescent="0.25"/>
  <cols>
    <col min="1" max="1" width="6.42578125" customWidth="1"/>
    <col min="2" max="2" width="18.85546875" customWidth="1"/>
    <col min="3" max="3" width="21" customWidth="1"/>
    <col min="4" max="4" width="35.85546875" customWidth="1"/>
    <col min="5" max="5" width="18.5703125" customWidth="1"/>
    <col min="6" max="6" width="24.85546875" customWidth="1"/>
    <col min="7" max="7" width="40.42578125" customWidth="1"/>
  </cols>
  <sheetData>
    <row r="1" spans="1:7" ht="16.5" x14ac:dyDescent="0.25">
      <c r="A1" s="132" t="s">
        <v>52</v>
      </c>
      <c r="B1" s="132"/>
      <c r="C1" s="132"/>
      <c r="D1" s="132"/>
      <c r="E1" s="132"/>
      <c r="F1" s="132"/>
      <c r="G1" s="132"/>
    </row>
    <row r="2" spans="1:7" ht="33" x14ac:dyDescent="0.25">
      <c r="A2" s="71" t="s">
        <v>1</v>
      </c>
      <c r="B2" s="71" t="s">
        <v>118</v>
      </c>
      <c r="C2" s="71" t="s">
        <v>119</v>
      </c>
      <c r="D2" s="71" t="s">
        <v>120</v>
      </c>
      <c r="E2" s="71" t="s">
        <v>121</v>
      </c>
      <c r="F2" s="71" t="s">
        <v>122</v>
      </c>
      <c r="G2" s="71" t="s">
        <v>123</v>
      </c>
    </row>
    <row r="3" spans="1:7" ht="16.5" x14ac:dyDescent="0.25">
      <c r="A3" s="72">
        <v>1</v>
      </c>
      <c r="B3" s="72">
        <v>2</v>
      </c>
      <c r="C3" s="72">
        <v>3</v>
      </c>
      <c r="D3" s="72">
        <v>4</v>
      </c>
      <c r="E3" s="72">
        <v>5</v>
      </c>
      <c r="F3" s="72">
        <v>6</v>
      </c>
      <c r="G3" s="72">
        <v>7</v>
      </c>
    </row>
    <row r="4" spans="1:7" ht="16.5" x14ac:dyDescent="0.25">
      <c r="A4" s="133" t="s">
        <v>51</v>
      </c>
      <c r="B4" s="134"/>
      <c r="C4" s="134"/>
      <c r="D4" s="134"/>
      <c r="E4" s="134"/>
      <c r="F4" s="134"/>
      <c r="G4" s="135"/>
    </row>
    <row r="5" spans="1:7" ht="86.25" customHeight="1" x14ac:dyDescent="0.25">
      <c r="A5" s="73" t="s">
        <v>5</v>
      </c>
      <c r="B5" s="71" t="s">
        <v>112</v>
      </c>
      <c r="C5" s="71" t="s">
        <v>108</v>
      </c>
      <c r="D5" s="71" t="s">
        <v>109</v>
      </c>
      <c r="E5" s="71" t="s">
        <v>111</v>
      </c>
      <c r="F5" s="71" t="s">
        <v>110</v>
      </c>
      <c r="G5" s="91" t="s">
        <v>133</v>
      </c>
    </row>
    <row r="6" spans="1:7" ht="132" customHeight="1" x14ac:dyDescent="0.25">
      <c r="A6" s="67" t="s">
        <v>33</v>
      </c>
      <c r="B6" s="66" t="s">
        <v>125</v>
      </c>
      <c r="C6" s="66" t="s">
        <v>108</v>
      </c>
      <c r="D6" s="66" t="s">
        <v>124</v>
      </c>
      <c r="E6" s="66" t="s">
        <v>126</v>
      </c>
      <c r="F6" s="66" t="s">
        <v>110</v>
      </c>
      <c r="G6" s="5" t="s">
        <v>135</v>
      </c>
    </row>
    <row r="7" spans="1:7" ht="187.5" customHeight="1" x14ac:dyDescent="0.25">
      <c r="A7" s="67" t="s">
        <v>34</v>
      </c>
      <c r="B7" s="66" t="s">
        <v>125</v>
      </c>
      <c r="C7" s="66" t="s">
        <v>108</v>
      </c>
      <c r="D7" s="66" t="s">
        <v>127</v>
      </c>
      <c r="E7" s="66" t="s">
        <v>128</v>
      </c>
      <c r="F7" s="66" t="s">
        <v>110</v>
      </c>
      <c r="G7" s="5" t="s">
        <v>134</v>
      </c>
    </row>
    <row r="9" spans="1:7" x14ac:dyDescent="0.25">
      <c r="A9" s="136" t="s">
        <v>129</v>
      </c>
      <c r="B9" s="137"/>
      <c r="C9" s="137"/>
      <c r="D9" s="137"/>
      <c r="E9" s="137"/>
      <c r="F9" s="137"/>
      <c r="G9" s="137"/>
    </row>
    <row r="10" spans="1:7" x14ac:dyDescent="0.25">
      <c r="A10" s="137"/>
      <c r="B10" s="137"/>
      <c r="C10" s="137"/>
      <c r="D10" s="137"/>
      <c r="E10" s="137"/>
      <c r="F10" s="137"/>
      <c r="G10" s="137"/>
    </row>
    <row r="11" spans="1:7" x14ac:dyDescent="0.25">
      <c r="A11" s="137"/>
      <c r="B11" s="137"/>
      <c r="C11" s="137"/>
      <c r="D11" s="137"/>
      <c r="E11" s="137"/>
      <c r="F11" s="137"/>
      <c r="G11" s="137"/>
    </row>
    <row r="12" spans="1:7" x14ac:dyDescent="0.25">
      <c r="A12" s="137"/>
      <c r="B12" s="137"/>
      <c r="C12" s="137"/>
      <c r="D12" s="137"/>
      <c r="E12" s="137"/>
      <c r="F12" s="137"/>
      <c r="G12" s="137"/>
    </row>
    <row r="13" spans="1:7" x14ac:dyDescent="0.25">
      <c r="A13" s="137"/>
      <c r="B13" s="137"/>
      <c r="C13" s="137"/>
      <c r="D13" s="137"/>
      <c r="E13" s="137"/>
      <c r="F13" s="137"/>
      <c r="G13" s="137"/>
    </row>
    <row r="14" spans="1:7" ht="21.75" customHeight="1" x14ac:dyDescent="0.25">
      <c r="A14" s="137"/>
      <c r="B14" s="137"/>
      <c r="C14" s="137"/>
      <c r="D14" s="137"/>
      <c r="E14" s="137"/>
      <c r="F14" s="137"/>
      <c r="G14" s="137"/>
    </row>
  </sheetData>
  <mergeCells count="3">
    <mergeCell ref="A1:G1"/>
    <mergeCell ref="A4:G4"/>
    <mergeCell ref="A9:G14"/>
  </mergeCells>
  <hyperlinks>
    <hyperlink ref="G5" r:id="rId1"/>
    <hyperlink ref="G6" r:id="rId2"/>
    <hyperlink ref="G7" r:id="rId3"/>
  </hyperlinks>
  <pageMargins left="0.70866141732283472" right="0.70866141732283472" top="0.74803149606299213" bottom="0.35433070866141736" header="0.31496062992125984" footer="0.31496062992125984"/>
  <pageSetup paperSize="9" scale="78" fitToHeight="0" orientation="landscape"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0"/>
  <sheetViews>
    <sheetView zoomScaleNormal="100" workbookViewId="0">
      <selection activeCell="C14" sqref="C14"/>
    </sheetView>
  </sheetViews>
  <sheetFormatPr defaultRowHeight="15" x14ac:dyDescent="0.25"/>
  <cols>
    <col min="1" max="1" width="15" customWidth="1"/>
    <col min="2" max="2" width="23.85546875" customWidth="1"/>
    <col min="3" max="3" width="18.42578125" customWidth="1"/>
    <col min="4" max="4" width="28.7109375" customWidth="1"/>
    <col min="5" max="5" width="16.28515625" customWidth="1"/>
    <col min="6" max="6" width="17.7109375" customWidth="1"/>
    <col min="7" max="7" width="24.42578125" customWidth="1"/>
  </cols>
  <sheetData>
    <row r="1" spans="1:14" ht="16.5" x14ac:dyDescent="0.25">
      <c r="A1" s="138" t="s">
        <v>52</v>
      </c>
      <c r="B1" s="138"/>
      <c r="C1" s="138"/>
      <c r="D1" s="138"/>
      <c r="E1" s="138"/>
      <c r="F1" s="138"/>
      <c r="G1" s="138"/>
    </row>
    <row r="2" spans="1:14" ht="31.5" x14ac:dyDescent="0.25">
      <c r="A2" s="1" t="s">
        <v>1</v>
      </c>
      <c r="B2" s="1" t="s">
        <v>45</v>
      </c>
      <c r="C2" s="1" t="s">
        <v>46</v>
      </c>
      <c r="D2" s="1" t="s">
        <v>47</v>
      </c>
      <c r="E2" s="1" t="s">
        <v>48</v>
      </c>
      <c r="F2" s="1" t="s">
        <v>49</v>
      </c>
      <c r="G2" s="1" t="s">
        <v>50</v>
      </c>
    </row>
    <row r="3" spans="1:14" ht="15.75" x14ac:dyDescent="0.25">
      <c r="A3" s="1">
        <v>1</v>
      </c>
      <c r="B3" s="1">
        <v>2</v>
      </c>
      <c r="C3" s="1">
        <v>3</v>
      </c>
      <c r="D3" s="1">
        <v>4</v>
      </c>
      <c r="E3" s="1">
        <v>5</v>
      </c>
      <c r="F3" s="1">
        <v>6</v>
      </c>
      <c r="G3" s="1">
        <v>7</v>
      </c>
    </row>
    <row r="4" spans="1:14" ht="31.5" customHeight="1" x14ac:dyDescent="0.25">
      <c r="A4" s="139" t="s">
        <v>51</v>
      </c>
      <c r="B4" s="139"/>
      <c r="C4" s="139"/>
      <c r="D4" s="139"/>
      <c r="E4" s="139"/>
      <c r="F4" s="139"/>
      <c r="G4" s="139"/>
    </row>
    <row r="5" spans="1:14" s="7" customFormat="1" ht="15.75" x14ac:dyDescent="0.25">
      <c r="A5" s="6"/>
      <c r="B5" s="6"/>
      <c r="C5" s="6"/>
      <c r="D5" s="6"/>
      <c r="E5" s="6"/>
      <c r="F5" s="6"/>
      <c r="G5" s="6"/>
      <c r="H5" s="140"/>
      <c r="I5" s="141"/>
      <c r="J5" s="141"/>
      <c r="K5" s="141"/>
      <c r="L5" s="141"/>
      <c r="M5" s="141"/>
      <c r="N5" s="141"/>
    </row>
    <row r="6" spans="1:14" s="7" customFormat="1" ht="15.75" x14ac:dyDescent="0.25">
      <c r="A6" s="6"/>
      <c r="B6" s="6"/>
      <c r="C6" s="6"/>
      <c r="D6" s="6"/>
      <c r="E6" s="6"/>
      <c r="F6" s="6"/>
      <c r="G6" s="6"/>
      <c r="H6" s="140"/>
      <c r="I6" s="141"/>
      <c r="J6" s="141"/>
      <c r="K6" s="141"/>
      <c r="L6" s="141"/>
      <c r="M6" s="141"/>
      <c r="N6" s="141"/>
    </row>
    <row r="7" spans="1:14" ht="42.75" customHeight="1" x14ac:dyDescent="0.25">
      <c r="A7" s="139" t="s">
        <v>53</v>
      </c>
      <c r="B7" s="139"/>
      <c r="C7" s="139"/>
      <c r="D7" s="139"/>
      <c r="E7" s="139"/>
      <c r="F7" s="139"/>
      <c r="G7" s="139"/>
      <c r="H7" s="140"/>
      <c r="I7" s="141"/>
      <c r="J7" s="141"/>
      <c r="K7" s="141"/>
      <c r="L7" s="141"/>
      <c r="M7" s="141"/>
      <c r="N7" s="141"/>
    </row>
    <row r="8" spans="1:14" ht="78.75" customHeight="1" x14ac:dyDescent="0.25">
      <c r="A8" s="1"/>
      <c r="B8" s="1"/>
      <c r="C8" s="1"/>
      <c r="D8" s="3"/>
      <c r="E8" s="4"/>
      <c r="F8" s="9"/>
      <c r="G8" s="5" t="s">
        <v>54</v>
      </c>
    </row>
    <row r="9" spans="1:14" ht="15.75" x14ac:dyDescent="0.25">
      <c r="A9" s="2"/>
    </row>
    <row r="10" spans="1:14" ht="15.75" x14ac:dyDescent="0.25">
      <c r="A10" s="2"/>
    </row>
  </sheetData>
  <mergeCells count="4">
    <mergeCell ref="A1:G1"/>
    <mergeCell ref="A4:G4"/>
    <mergeCell ref="A7:G7"/>
    <mergeCell ref="H5:N7"/>
  </mergeCells>
  <hyperlinks>
    <hyperlink ref="G8" r:id="rId1"/>
  </hyperlinks>
  <pageMargins left="0.7" right="0.7" top="0.75" bottom="0.75" header="0.3" footer="0.3"/>
  <pageSetup paperSize="9" scale="90" fitToHeight="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7</vt:i4>
      </vt:variant>
    </vt:vector>
  </HeadingPairs>
  <TitlesOfParts>
    <vt:vector size="13" baseType="lpstr">
      <vt:lpstr>Раздел 2</vt:lpstr>
      <vt:lpstr>Раздел 3</vt:lpstr>
      <vt:lpstr>Раздел 4</vt:lpstr>
      <vt:lpstr>Раздел  5</vt:lpstr>
      <vt:lpstr>Раздел  6</vt:lpstr>
      <vt:lpstr>Раздел 6</vt:lpstr>
      <vt:lpstr>'Раздел 3'!_ftn2</vt:lpstr>
      <vt:lpstr>'Раздел 3'!_ftnref2</vt:lpstr>
      <vt:lpstr>'Раздел 4'!_ftnref3</vt:lpstr>
      <vt:lpstr>'Раздел 4'!_ftnref6</vt:lpstr>
      <vt:lpstr>'Раздел  5'!Область_печати</vt:lpstr>
      <vt:lpstr>'Раздел 3'!Область_печати</vt:lpstr>
      <vt:lpstr>'Раздел 4'!Область_печати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Неделько Дарья Анатольевна</dc:creator>
  <cp:lastModifiedBy>Кытманова Дина Михайлова</cp:lastModifiedBy>
  <cp:lastPrinted>2025-12-04T09:28:50Z</cp:lastPrinted>
  <dcterms:created xsi:type="dcterms:W3CDTF">2015-06-05T18:19:34Z</dcterms:created>
  <dcterms:modified xsi:type="dcterms:W3CDTF">2025-12-29T11:36:51Z</dcterms:modified>
</cp:coreProperties>
</file>